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6 Журналы закупок\!Отчеты 2025\2025_Извещения о закупках\18573 ОП Челябинск\1. Оформление\"/>
    </mc:Choice>
  </mc:AlternateContent>
  <bookViews>
    <workbookView xWindow="0" yWindow="0" windowWidth="26085" windowHeight="10590"/>
  </bookViews>
  <sheets>
    <sheet name="Лист1" sheetId="1" r:id="rId1"/>
  </sheets>
  <definedNames>
    <definedName name="_xlnm._FilterDatabase" localSheetId="0" hidden="1">Лист1!$A$7:$F$262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5" i="1" l="1"/>
  <c r="E228" i="1" l="1"/>
  <c r="E223" i="1"/>
  <c r="E220" i="1"/>
  <c r="E217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3" i="1"/>
  <c r="E169" i="1"/>
  <c r="E165" i="1"/>
  <c r="E162" i="1"/>
  <c r="E152" i="1"/>
  <c r="E76" i="1"/>
  <c r="E77" i="1"/>
  <c r="E78" i="1"/>
  <c r="E79" i="1"/>
  <c r="E72" i="1"/>
  <c r="E73" i="1"/>
  <c r="E69" i="1"/>
  <c r="E68" i="1"/>
  <c r="E67" i="1"/>
  <c r="E66" i="1"/>
  <c r="E65" i="1"/>
  <c r="E64" i="1"/>
  <c r="E63" i="1"/>
  <c r="E164" i="1" l="1"/>
  <c r="E161" i="1"/>
  <c r="E147" i="1"/>
  <c r="E130" i="1"/>
  <c r="E125" i="1"/>
  <c r="E103" i="1"/>
  <c r="E81" i="1"/>
  <c r="E61" i="1"/>
  <c r="E54" i="1"/>
  <c r="E46" i="1"/>
  <c r="E37" i="1"/>
  <c r="E25" i="1"/>
  <c r="E13" i="1"/>
  <c r="E262" i="1" l="1"/>
  <c r="E261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7" i="1"/>
  <c r="E226" i="1"/>
  <c r="E225" i="1"/>
  <c r="E224" i="1"/>
  <c r="E222" i="1"/>
  <c r="E221" i="1"/>
  <c r="E219" i="1"/>
  <c r="E218" i="1"/>
  <c r="E216" i="1"/>
  <c r="E215" i="1"/>
  <c r="E214" i="1"/>
  <c r="E213" i="1"/>
  <c r="E212" i="1"/>
  <c r="E211" i="1"/>
  <c r="E176" i="1"/>
  <c r="E174" i="1"/>
  <c r="E172" i="1"/>
  <c r="E170" i="1"/>
  <c r="E168" i="1"/>
  <c r="E166" i="1"/>
  <c r="E160" i="1"/>
  <c r="E159" i="1"/>
  <c r="E158" i="1"/>
  <c r="E157" i="1"/>
  <c r="E156" i="1"/>
  <c r="E155" i="1"/>
  <c r="E154" i="1"/>
  <c r="E153" i="1"/>
  <c r="E151" i="1"/>
  <c r="E150" i="1"/>
  <c r="E149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29" i="1"/>
  <c r="E128" i="1"/>
  <c r="E127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0" i="1"/>
  <c r="E75" i="1"/>
  <c r="E74" i="1"/>
  <c r="E71" i="1"/>
  <c r="E60" i="1"/>
  <c r="E59" i="1"/>
  <c r="E58" i="1"/>
  <c r="E57" i="1"/>
  <c r="E56" i="1"/>
  <c r="E53" i="1"/>
  <c r="E52" i="1"/>
  <c r="E51" i="1"/>
  <c r="E50" i="1"/>
  <c r="E49" i="1"/>
  <c r="E48" i="1"/>
  <c r="E45" i="1"/>
  <c r="E44" i="1"/>
  <c r="E43" i="1"/>
  <c r="E42" i="1"/>
  <c r="E41" i="1"/>
  <c r="E40" i="1"/>
  <c r="E39" i="1"/>
  <c r="E36" i="1"/>
  <c r="E35" i="1"/>
  <c r="E34" i="1"/>
  <c r="E33" i="1"/>
  <c r="E32" i="1"/>
  <c r="E31" i="1"/>
  <c r="E30" i="1"/>
  <c r="E29" i="1"/>
  <c r="E28" i="1"/>
  <c r="E27" i="1"/>
  <c r="E24" i="1"/>
  <c r="E23" i="1"/>
  <c r="E22" i="1"/>
  <c r="E21" i="1"/>
  <c r="E20" i="1"/>
  <c r="E19" i="1"/>
  <c r="E18" i="1"/>
  <c r="E17" i="1"/>
  <c r="E16" i="1"/>
  <c r="E15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<sst xmlns="http://schemas.openxmlformats.org/spreadsheetml/2006/main" count="505" uniqueCount="221">
  <si>
    <t>Наименование работ</t>
  </si>
  <si>
    <t>Ед. измерения</t>
  </si>
  <si>
    <t>м2</t>
  </si>
  <si>
    <t>№ п/п</t>
  </si>
  <si>
    <t xml:space="preserve">Коэффициент снижения </t>
  </si>
  <si>
    <t>шт</t>
  </si>
  <si>
    <t>Цена за единицу работ с применением основного коэффициента снижения, в рублях (с учетом всех налогов)</t>
  </si>
  <si>
    <t xml:space="preserve"> Прокладка и монтаж ВОК в кабельной канализации, включая внутриобъектовые работы </t>
  </si>
  <si>
    <t>ВОК ёмкостью  до 8 волокон включительно</t>
  </si>
  <si>
    <t>ВОК ёмкостью более  8 до 16 волокон включительно</t>
  </si>
  <si>
    <t>ВОК ёмкостью  более 16 до 24 волокон включительно</t>
  </si>
  <si>
    <t>ВОК ёмкостью  более 24 до 32 волокон включительно</t>
  </si>
  <si>
    <t>ВОК ёмкостью более 32 до 48 волокон включительно</t>
  </si>
  <si>
    <t>ВОК ёмкостью более  48 волокон до 64 включительно</t>
  </si>
  <si>
    <t>ВОК ёмкостью более  64 волокон до 96 включительно</t>
  </si>
  <si>
    <t>ВОК ёмкостью более 96 до 144 волокон включительно</t>
  </si>
  <si>
    <t>ВОК ёмкостью более 144 до 192 волокон включительно</t>
  </si>
  <si>
    <t>ВОК ёмкостью более 192 до 256 волокон включительно</t>
  </si>
  <si>
    <t>ВОК ёмкостью более 256 до 288 волокон включительно</t>
  </si>
  <si>
    <t xml:space="preserve"> Прокладка и монтаж ВОК в грунте, включая внутриобъектовые работы </t>
  </si>
  <si>
    <t xml:space="preserve"> Прокладка и монтаж ВОК  по существующим опорам (трубостойкам, между зданиями), включая внутриобъектовые работы</t>
  </si>
  <si>
    <t>ВОК ёмкостью более  64  волокон до 96 включительно</t>
  </si>
  <si>
    <t>ВОК ёмкостью до  144 волокна</t>
  </si>
  <si>
    <t xml:space="preserve">Монтаж оптического кросса  (ШКОН, ШКОС) </t>
  </si>
  <si>
    <t>ёмкостью до 8 портов включительно</t>
  </si>
  <si>
    <t>ёмкостью более 8 до 16 портов включительно</t>
  </si>
  <si>
    <t>ёмкостью более 16 до 24 портов включительно</t>
  </si>
  <si>
    <t>ёмкостью более 24 до 32 портов включительно</t>
  </si>
  <si>
    <t>ёмкостью более 32 до 48 портов включительно</t>
  </si>
  <si>
    <t xml:space="preserve">Монтаж муфты на волоконно-оптическом кабеле </t>
  </si>
  <si>
    <t>до 24 ОВ включительно (соединений)</t>
  </si>
  <si>
    <t>до 48 ОВ включительно (соединений)</t>
  </si>
  <si>
    <t>до 96 ОВ включительно (соединений)</t>
  </si>
  <si>
    <t>до 144 ОВ включительно (соединений)</t>
  </si>
  <si>
    <t>Прокладка и монтаж медного кабеля всех типов в канализации, включая внутриобъектовые работы</t>
  </si>
  <si>
    <t>ёмкостью 10 пар (жила 0,4)</t>
  </si>
  <si>
    <t>ёмкостью 20 пар (жила 0,4)</t>
  </si>
  <si>
    <t>ёмкостью 30 пар (жила 0,4)</t>
  </si>
  <si>
    <t>ёмкостью  50 пар (жила 0,4)</t>
  </si>
  <si>
    <t>ёмкостью  100 пар (жила 0,4)</t>
  </si>
  <si>
    <t>ёмкостью  200 пар (жила 0,4)</t>
  </si>
  <si>
    <t>ёмкостью 300 пар (жила 0,4)</t>
  </si>
  <si>
    <t>ёмкостью  400 пар (жила 0,4)</t>
  </si>
  <si>
    <t>ёмкостью более 400 пар до 600 пар (жила 0,4)</t>
  </si>
  <si>
    <t>ёмкостью 10 пар  (жила 0,5)</t>
  </si>
  <si>
    <t>ёмкостью 20 пар  (жила 0,5)</t>
  </si>
  <si>
    <t>ёмкостью 30 пар  (жила 0,5)</t>
  </si>
  <si>
    <t>ёмкостью  50 пар  (жила 0,5)</t>
  </si>
  <si>
    <t>ёмкостью  100 пар (жила 0,5)</t>
  </si>
  <si>
    <t>ёмкостью  200 пар (жила 0,5)</t>
  </si>
  <si>
    <t>ёмкостью 300 пар (жила 0,5)</t>
  </si>
  <si>
    <t>ёмкостью  400 пар (жила 0,5)</t>
  </si>
  <si>
    <t>ёмкостью  500 пар (жила 0,5)</t>
  </si>
  <si>
    <t>ёмкостью 600 пар (жила 0,5)</t>
  </si>
  <si>
    <t>ёмкостью  50 пар  (жила 0,7)</t>
  </si>
  <si>
    <t>ёмкостью 100 пар (жила 0,7)</t>
  </si>
  <si>
    <t xml:space="preserve">Прокладка и монтаж медного кабеля всех типов в грунт, включая внутриобъектовые работы </t>
  </si>
  <si>
    <t>Прокладка и монтаж медного кабеля  всех типов по опорам,  включая внутриобъектовые работы</t>
  </si>
  <si>
    <t xml:space="preserve">Монтаж муфты прямой/разветвительной  на  медном кабеле </t>
  </si>
  <si>
    <t>до 10x2</t>
  </si>
  <si>
    <t>до 20x2</t>
  </si>
  <si>
    <t>до 30x2</t>
  </si>
  <si>
    <t>до 50x2</t>
  </si>
  <si>
    <t>до 100x2</t>
  </si>
  <si>
    <t>до 200x2</t>
  </si>
  <si>
    <t>до 300x2</t>
  </si>
  <si>
    <t>до 400x2</t>
  </si>
  <si>
    <t>до 600x2</t>
  </si>
  <si>
    <t>до 800x2</t>
  </si>
  <si>
    <t>Выполнение кроссировочных работ</t>
  </si>
  <si>
    <t>Расшивка кабеля с медными жилами на кроссе.</t>
  </si>
  <si>
    <t xml:space="preserve"> Демонтаж ВОК любой емкости из кабельной канализации, включая демонтаж внутри объекта (до кросса включительно):</t>
  </si>
  <si>
    <t>ёмкостью 10 - 100 пар</t>
  </si>
  <si>
    <t>ёмкостью 200 - 300 пар</t>
  </si>
  <si>
    <t>ёмкостью 400 - 600 пар</t>
  </si>
  <si>
    <t xml:space="preserve">Демонтаж медного кабеля всех типов из грунта, включая демонтаж внутри объекта (до кросса включительно), емкость кабеля (включительно): </t>
  </si>
  <si>
    <t>Демонтаж медного кабеля  всех типов с опор,  включая демонтаж внутри объекта (до кросса включительно), емкость кабеля (включительно):</t>
  </si>
  <si>
    <t>Докладка каждого дополнительного канала существующей кабельной канализации.</t>
  </si>
  <si>
    <t xml:space="preserve">Восстановление поврежденного канала кабельной канализации </t>
  </si>
  <si>
    <t>Установка колодца типа ККС-1, в том числе при организации участка ГНБ и на существующей кабельной канализации</t>
  </si>
  <si>
    <t>Установка колодца типа ККС-2, в том числе при организации участка ГНБ и на существующей кабельной канализации</t>
  </si>
  <si>
    <t>Замена  верхней части колодца  ККС 2 (1шт)</t>
  </si>
  <si>
    <t>Установка колодца типа ККС-3,  в том числе при организации участка ГНБ и на существующей кабельной канализации</t>
  </si>
  <si>
    <t>Замена  верхней части колодца  ККС 3 (1шт)</t>
  </si>
  <si>
    <t>Установка колодца типа ККС-4, в том числе при организации участка ГНБ и на существующей кабельной канализации</t>
  </si>
  <si>
    <t>Замена  верхней части колодца  ККС 4 (1шт)</t>
  </si>
  <si>
    <t>Установка колодца типа ККС-5,  в том числе при организации участка ГНБ и на существующей кабельной канализации</t>
  </si>
  <si>
    <t>Замена  верхней части колодца  ККС 5 (1шт)</t>
  </si>
  <si>
    <t>Установка колодца типа ККТМ-1,  в том числе при организации участка ГНБ и на существующей кабельной канализации в сегменте малоэтажной застройки, коттеджных посёлках</t>
  </si>
  <si>
    <t>Установка поземных смотровых устройств типа КОТ-1/КОТ-2</t>
  </si>
  <si>
    <t>Перебивка колодцев кабельной канализации при докладке дополнительных каналов в существующей канализации</t>
  </si>
  <si>
    <t>Замена плиты ОП-1-У для ККСр/ККС  -3, 4, 5 на проезжей части.( с учетом комплекса работ)</t>
  </si>
  <si>
    <t>Замена плиты ОП-1-У для ККСр/ККС  -3, 4, 5 на пешеходной части.( с учетом комплекса работ)</t>
  </si>
  <si>
    <t>Замена плиты ОП-5 для ККСр/ККС 5 на проезжей  части.( с учетом комплекса работ)</t>
  </si>
  <si>
    <t>Замена плиты ОП-5 для ККСр/ККС 5 на пешеходной  части.( с учетом комплекса работ)</t>
  </si>
  <si>
    <t>Замена люка  для кабельных колодцев в телефонной канализации, тип Т на проезжей части.</t>
  </si>
  <si>
    <t>Замена люка  для кабельных колодцев в телефонной канализации, тип Л на пешеходной части.</t>
  </si>
  <si>
    <t>Водоотлив: из траншей</t>
  </si>
  <si>
    <t>Очистка канализационной сети: дворовой  прим. колодцев</t>
  </si>
  <si>
    <t>Очистка колодцев (прим. проходных и п/проходных каналов раст.более4м). Объём 1м3.</t>
  </si>
  <si>
    <t>Замена плиты ОП-1-У для ККСр/ККС  -3, 4, 5 (разборка, устройство и стоимость плиты) .</t>
  </si>
  <si>
    <t>Замена плиты ОП-2 для ККС2 (разборка, устройство и стоимость плиты) .</t>
  </si>
  <si>
    <t>Оборудование колодца устройством, предотвращающим несанкционированный
доступ типа УЗНК-II-8п  с комплектующими.</t>
  </si>
  <si>
    <t>Восстановление асфальтобетонных покрытий проезжей части</t>
  </si>
  <si>
    <t>Восстановление асфальтобетонного покрытия тротуаров</t>
  </si>
  <si>
    <t>Восстановление покрытия из брусчатки</t>
  </si>
  <si>
    <t xml:space="preserve">Восстановление газонного покрытия </t>
  </si>
  <si>
    <t>Ремонт бордюров с внутренней обшивкой 1 м п</t>
  </si>
  <si>
    <t>Установка бортовых камней бетонных: при других видах покрытий 1п.м.</t>
  </si>
  <si>
    <t>Ремонт отмостки: асфальтобетонной толщиной 14 см - 1м2</t>
  </si>
  <si>
    <t>Ремонт отмостки: бетонной толщиной 15 см - 1м2</t>
  </si>
  <si>
    <t>Подьем горловины колодца до 5см ( кольцами типа КО-5 (1шт))</t>
  </si>
  <si>
    <t>Подьем горловины колодца от 5 до 10см ( кольцами типа КО-5 (2шт))</t>
  </si>
  <si>
    <t>Подьем горловины колодца от 10 до 18см ( кольцами типа КО-5, КО-Ч (2шт,1шт))</t>
  </si>
  <si>
    <t>Подьем горловины колодца от 18 до 25см ( кольцами типа КО-5 (5шт))</t>
  </si>
  <si>
    <t>Подьем горловины колодца от 25 до 30см ( кольцами типа КО-5 (6шт))</t>
  </si>
  <si>
    <t>Подьем горловины колодца от 30 до 40см ( кольцами типа КО-5 (8шт))</t>
  </si>
  <si>
    <t>Ремонт кирпичной горловины колодца с установкой люка типа Л.</t>
  </si>
  <si>
    <t>Ремонт кирпичной горловины колодца с установкой люка типа Т.</t>
  </si>
  <si>
    <t>Исправление профиля оснований: щебеночных с добавлением нового материала  1м3</t>
  </si>
  <si>
    <t>Разборка асфальтобетонного покрытия толщиной 10 см вокруг колодцев с применением: отбойных молотков</t>
  </si>
  <si>
    <t>Устройство на проезжей части асфальтобетонного покрытия тол. 7см вокруг колодцев</t>
  </si>
  <si>
    <t>Устройство на тротуаре части асфальтобетонного покрытия тол. 5см вокруг колодцев</t>
  </si>
  <si>
    <t>Разработка грунта с погрузкой на автомобили-самосвалы в котлованах объемом до 500 м3 экскаваторами с ковшом вместимостью 0,25 м3, группа грунтов: 3 и отвозка</t>
  </si>
  <si>
    <t>Разработка грунта в котлованах объемом до 500 м3 экскаваторами с ковшом вместимостью 0,25 м3, группа грунтов: 3</t>
  </si>
  <si>
    <t>Разработка грунта вручную в траншеях/ котлованах  глубиной до 2 м без креплений с откосами, группа грунтов: 3</t>
  </si>
  <si>
    <t>Засыпка траншей и котлованов с перемещением грунта до 5 м бульдозерами мощностью: 59 кВт (80 л.с.), группа грунтов 3</t>
  </si>
  <si>
    <t>Засыпка вручную траншей, пазух котлованов и ям, группа грунтов: 2</t>
  </si>
  <si>
    <t xml:space="preserve"> Погрузочные работы при автомобильных перевозках: мусора строительного с погрузкой вручную.(земли)</t>
  </si>
  <si>
    <t>Перевозка грузов I класса автомобилями-самосвалами грузоподъемностью 10 т работающих вне карьера на расстояние: до 35 км</t>
  </si>
  <si>
    <t>Укрепление существующих опор разных видов</t>
  </si>
  <si>
    <t>Демонтаж опор</t>
  </si>
  <si>
    <t>для деревянных / стальных/ композитных опор</t>
  </si>
  <si>
    <t>для ж/б опор</t>
  </si>
  <si>
    <t>1 шт.</t>
  </si>
  <si>
    <t xml:space="preserve">1 км трассы кабеля </t>
  </si>
  <si>
    <t>1 оптический кросс</t>
  </si>
  <si>
    <t>1 муфта</t>
  </si>
  <si>
    <t>пара</t>
  </si>
  <si>
    <t>1 км кабеля</t>
  </si>
  <si>
    <t>1 км трассы</t>
  </si>
  <si>
    <t>кан-км</t>
  </si>
  <si>
    <t>1шт (комплекс)</t>
  </si>
  <si>
    <t>комплекс</t>
  </si>
  <si>
    <t>1шт</t>
  </si>
  <si>
    <t>1м3</t>
  </si>
  <si>
    <t>10м(до1м3)</t>
  </si>
  <si>
    <t>1м.п.</t>
  </si>
  <si>
    <t>1м2</t>
  </si>
  <si>
    <t>1т</t>
  </si>
  <si>
    <t>1 опора</t>
  </si>
  <si>
    <t>Начальная максимальная цена за единицу работ, в рублях (с учетом всех налогов)</t>
  </si>
  <si>
    <t xml:space="preserve">Данная форма приводится в обязательном порядке Участниками в формате "Excel" при предоставлении ценового предложения без изменения и без добавления какой-либо информации. Участник указывает Коэффициент снижения в ячейке, выделенной желтым цветом  </t>
  </si>
  <si>
    <t xml:space="preserve"> Прокладка и монтаж ВОК  по существующим опорам ЛЭП 10 -110 кВ, (трубостойкам, между зданиями), включая внутриобъектовые работы</t>
  </si>
  <si>
    <t>Укладка  плит ж/б  перекрытий/разгрузочных/ опорных/дорожных   поверх проложенных коммуникаций для защиты от повреждений</t>
  </si>
  <si>
    <t>Перечень расценок на выполнение работ по ремонту линейно-кабельных сооружений связи для нужд Челябинского филиала ПАО «Ростелеком»  (с учетом стоимости материалов)</t>
  </si>
  <si>
    <t>Компенсация логистических затрат на транспортировку оборудования/ материалов Заказчика,  при строительстве объекта на удаленности   до 30  км  включительно, от склада Заказчика (давальческая схема).</t>
  </si>
  <si>
    <t>Компенсация логистических затрат на транспортировку оборудования/ материалов Заказчика,  при строительстве объекта на удаленности  от 31 до 50 км  включительно, от склада Заказчика (давальческая схема).</t>
  </si>
  <si>
    <t>Компенсация логистических затрат на транспортировку оборудования/материалов Заказчика,  при строительстве объекта на удаленности  от 51км до 100 км включительно, от склада Заказчика (давальческая схема).</t>
  </si>
  <si>
    <t>Компенсация логистических затрат на транспортировку оборудования/материалов Заказчика,  при строительстве объекта на удаленности  от 101 км до 200 км включительно, от склада Заказчика (давальческая схема).</t>
  </si>
  <si>
    <t>Компенсация логистических затрат на транспортировку оборудования/ материалов Заказчика,  при строительстве объекта на удаленности  от 201 км до 300 км включительно, от склада Заказчика (давальческая схема).</t>
  </si>
  <si>
    <t>Компенсация логистических затрат на транспортировку оборудования/материалов Заказчика,  при строительстве объекта на удаленности свыше 301 до 500  км от склада Заказчика (давальческая схема).</t>
  </si>
  <si>
    <t>ВОК ёмкостью  до 8 волокон включительно до 20 кН</t>
  </si>
  <si>
    <t>ВОК ёмкостью более  8 до 16 волокон включительно до 20 кН</t>
  </si>
  <si>
    <t>ВОК ёмкостью  более 16 до 24 волокон включительно  до 20 кН</t>
  </si>
  <si>
    <t>ВОК ёмкостью  более 24 до 32 волокон включительно  до 20 кН</t>
  </si>
  <si>
    <t>ВОК ёмкостью более 32 до 48 волокон включительно  до 20 кН</t>
  </si>
  <si>
    <t>ВОК ёмкостью более 48 до 64  волокон включительно до 20 кН</t>
  </si>
  <si>
    <t>ВОК ёмкостью более  64  волокон до 96 включительно до 20 кН</t>
  </si>
  <si>
    <t>ВОК ёмкостью  до 8 волокон включительно до 30 кН</t>
  </si>
  <si>
    <t>ВОК ёмкостью более  8 до 16 волокон включительно до 30 кН</t>
  </si>
  <si>
    <t>ВОК ёмкостью  более 16 до 24 волокон включительно  до 30 кН</t>
  </si>
  <si>
    <t>ВОК ёмкостью  более 24 до 32 волокон включительно  до 30 кН</t>
  </si>
  <si>
    <t>ВОК ёмкостью более 32 до 48 волокон включительно  до 30 кН</t>
  </si>
  <si>
    <t>ВОК ёмкостью более 48 до 64  волокон включительно до 30 кН</t>
  </si>
  <si>
    <t>ВОК ёмкостью более  64  волокон до 96 включительно до 30 кН</t>
  </si>
  <si>
    <t>ёмкостью более 48  до 64 портов включительно</t>
  </si>
  <si>
    <t>ёмкостью более 64 до 96 портов включительно</t>
  </si>
  <si>
    <t>до 8 ОВ включительно (соединений)</t>
  </si>
  <si>
    <t>до 16 ОВ включительно (соединений)</t>
  </si>
  <si>
    <t>до 32 ОВ включительно (соединений)</t>
  </si>
  <si>
    <t>до 64 ОВ включительно (соединений)</t>
  </si>
  <si>
    <t>до 192 ОВ включительно (соединений)</t>
  </si>
  <si>
    <t>до 256  ОВ включительно (соединений)</t>
  </si>
  <si>
    <t>до 288  ОВ включительно (соединений)</t>
  </si>
  <si>
    <t>Строительство и ремонт ЛКСС</t>
  </si>
  <si>
    <t>Строительство одноканальной кабельной  канализации из полиэтиленовых труб Д не менее 63 мм.</t>
  </si>
  <si>
    <t>Строительство 2-х канальной кабельной  канализации из полиэтиленовых труб Д не менее 63мм .</t>
  </si>
  <si>
    <t>Разборка/Демонтаж  колодцев железобетонных типовых при их переустройстве</t>
  </si>
  <si>
    <t>Замена колец 2шт для ККС на проезжей части.(комплекс) (КО-6)</t>
  </si>
  <si>
    <t>Замена колец 2шт для ККС на пешеходной части.(комплекс) КО-6</t>
  </si>
  <si>
    <t>Замена 1шт кольца  для ККС при учете дополнительно- свыше 2шт в комплексе работ (КО-6).</t>
  </si>
  <si>
    <t>Разборка бортовых камней: на бетонном основании. на 1м.п. механизированным</t>
  </si>
  <si>
    <t>Разборка бортовых камней: на бетонном основании. на 1м.п. ручным</t>
  </si>
  <si>
    <t>Разборка бортовых камней: на щебеночном основании 1 м.п. механизированным</t>
  </si>
  <si>
    <t>Разборка бортовых камней: на щебеночном основании 1 м.п. ручным</t>
  </si>
  <si>
    <t xml:space="preserve"> Установка опор разных видов.</t>
  </si>
  <si>
    <t xml:space="preserve">одинарная  деревянная  опора, пропитанная антисептиком                                           </t>
  </si>
  <si>
    <t>одинарная  деревянная  опора, пропитанная антисептиком  с приставкой жб</t>
  </si>
  <si>
    <t>одинарная  деревянная  опора, пропитанная антисептиком  с подпорой</t>
  </si>
  <si>
    <t>одинарная  деревянная  опора, пропитанная антисептиком  с подпорой и  приставкой  жб</t>
  </si>
  <si>
    <t>одинарная  деревянная  опора, пропитанная антисептиком  с  двумя подпорами</t>
  </si>
  <si>
    <t>одинарная  деревянная  опора, пропитанная антисептиком  с  двумя подпорами  и приставка жб/либо  тремя подпорами</t>
  </si>
  <si>
    <t>Установка подпоры деревянной  к опорам</t>
  </si>
  <si>
    <t xml:space="preserve"> ж/б опора одинарная </t>
  </si>
  <si>
    <t xml:space="preserve"> ж/б опора одинарная  с приставкой ж/б</t>
  </si>
  <si>
    <t xml:space="preserve"> ж/б опора одинарная  с подпорой</t>
  </si>
  <si>
    <t xml:space="preserve"> ж/б опора одинарная  с подпорой и  приставкой ж/б</t>
  </si>
  <si>
    <t xml:space="preserve"> ж/б опора одинарная  с двумя подпорами</t>
  </si>
  <si>
    <t xml:space="preserve"> ж/б опора одинарная  с двумя подпорами,  с приставкой / либо с тремя подпорами</t>
  </si>
  <si>
    <t>Установка подпоры к опорам ж/б</t>
  </si>
  <si>
    <t>Установка  ж/б приставок</t>
  </si>
  <si>
    <t>м</t>
  </si>
  <si>
    <t xml:space="preserve"> Демонтаж ВОК любой емкости с опор,  включая демонтаж внутри объекта (до кросса включительно):</t>
  </si>
  <si>
    <t>Демонтаж медного кабеля всех типов из кабельной канализации,   включая демонтаж внутри объекта (до кросса включительно), емкость кабеля (включительно):</t>
  </si>
  <si>
    <t>Замена колец 2шт для ККС на проезжей части.(комплекс) (КО-1)</t>
  </si>
  <si>
    <t>Замена колец 2шт для ККС на пешеходной части.(комплекс) КО-1</t>
  </si>
  <si>
    <t>Замена 1шт кольца  для ККС при учете дополнительно- свыше 2шт в комплексе работ (КО-1).</t>
  </si>
  <si>
    <t>Приложение №1 к форме 2 ТЕХНИКО-КОММЕРЧЕСКОЕ ПРЕДЛОЖЕНИЕ</t>
  </si>
  <si>
    <t>Участник Отбора предложений</t>
  </si>
  <si>
    <t>Начальная (максимальная) цена лота, установленная Заказчиком,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</si>
</sst>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7" fillId="0" borderId="0"/>
    <xf numFmtId="0" fontId="11" fillId="0" borderId="0"/>
  </cellStyleXfs>
  <cellXfs count="52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0" fontId="2" fillId="0" borderId="1" xfId="0" applyFont="1" applyBorder="1"/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/>
    </xf>
    <xf numFmtId="0" fontId="10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0" borderId="1" xfId="4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9" fillId="0" borderId="1" xfId="4" applyFont="1" applyBorder="1" applyAlignment="1" applyProtection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1" xfId="4" applyFont="1" applyFill="1" applyBorder="1" applyAlignment="1" applyProtection="1">
      <alignment horizontal="center" vertical="center" wrapText="1"/>
    </xf>
    <xf numFmtId="0" fontId="8" fillId="4" borderId="1" xfId="1" applyFont="1" applyFill="1" applyBorder="1" applyAlignment="1" applyProtection="1">
      <alignment horizontal="center" vertical="center" wrapText="1"/>
    </xf>
    <xf numFmtId="0" fontId="8" fillId="3" borderId="1" xfId="1" applyFont="1" applyFill="1" applyBorder="1" applyAlignment="1" applyProtection="1">
      <alignment horizontal="center" vertical="center" wrapText="1"/>
    </xf>
    <xf numFmtId="0" fontId="8" fillId="3" borderId="1" xfId="4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wrapText="1"/>
    </xf>
    <xf numFmtId="0" fontId="13" fillId="0" borderId="0" xfId="0" applyFont="1" applyAlignment="1">
      <alignment horizontal="right" vertical="center" wrapText="1"/>
    </xf>
    <xf numFmtId="4" fontId="13" fillId="0" borderId="0" xfId="0" applyNumberFormat="1" applyFont="1" applyAlignment="1">
      <alignment horizontal="right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0" fillId="3" borderId="1" xfId="0" applyNumberFormat="1" applyFill="1" applyBorder="1" applyAlignment="1">
      <alignment wrapText="1"/>
    </xf>
    <xf numFmtId="0" fontId="13" fillId="0" borderId="5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 wrapText="1"/>
    </xf>
    <xf numFmtId="0" fontId="14" fillId="5" borderId="6" xfId="0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/>
    </xf>
    <xf numFmtId="4" fontId="0" fillId="0" borderId="0" xfId="0" applyNumberFormat="1" applyAlignment="1">
      <alignment vertical="center"/>
    </xf>
  </cellXfs>
  <cellStyles count="5">
    <cellStyle name="Обычный" xfId="0" builtinId="0"/>
    <cellStyle name="Обычный 2" xfId="4"/>
    <cellStyle name="Обычный 2 2" xfId="1"/>
    <cellStyle name="Обычный 2 2 2" xfId="3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2"/>
  <sheetViews>
    <sheetView tabSelected="1" topLeftCell="A197" zoomScale="130" zoomScaleNormal="130" workbookViewId="0">
      <selection activeCell="F212" sqref="F212:G214"/>
    </sheetView>
  </sheetViews>
  <sheetFormatPr defaultColWidth="9" defaultRowHeight="15" x14ac:dyDescent="0.25"/>
  <cols>
    <col min="1" max="1" width="9" style="1"/>
    <col min="2" max="2" width="60.140625" style="3" customWidth="1"/>
    <col min="3" max="3" width="12.28515625" style="2" bestFit="1" customWidth="1"/>
    <col min="4" max="4" width="32.7109375" style="2" customWidth="1"/>
    <col min="5" max="5" width="39.140625" style="2" customWidth="1"/>
    <col min="6" max="6" width="16.42578125" style="2" customWidth="1"/>
    <col min="7" max="7" width="13.140625" style="2" bestFit="1" customWidth="1"/>
    <col min="8" max="16384" width="9" style="2"/>
  </cols>
  <sheetData>
    <row r="1" spans="1:8" x14ac:dyDescent="0.25">
      <c r="C1" s="48" t="s">
        <v>218</v>
      </c>
      <c r="D1" s="48"/>
      <c r="E1" s="48"/>
      <c r="F1" s="6"/>
    </row>
    <row r="3" spans="1:8" ht="45.75" customHeight="1" x14ac:dyDescent="0.25">
      <c r="A3" s="47" t="s">
        <v>155</v>
      </c>
      <c r="B3" s="47"/>
      <c r="C3" s="47"/>
      <c r="D3" s="47"/>
      <c r="E3" s="47"/>
      <c r="F3" s="5"/>
    </row>
    <row r="4" spans="1:8" x14ac:dyDescent="0.25">
      <c r="A4" s="15"/>
      <c r="B4" s="49" t="s">
        <v>219</v>
      </c>
      <c r="C4" s="49"/>
      <c r="D4" s="50"/>
      <c r="E4" s="50"/>
    </row>
    <row r="5" spans="1:8" ht="72.75" customHeight="1" x14ac:dyDescent="0.25">
      <c r="A5" s="46" t="s">
        <v>152</v>
      </c>
      <c r="B5" s="46"/>
      <c r="C5" s="16"/>
      <c r="D5" s="7" t="s">
        <v>220</v>
      </c>
      <c r="E5" s="8">
        <v>15600000</v>
      </c>
    </row>
    <row r="6" spans="1:8" x14ac:dyDescent="0.25">
      <c r="D6" s="13" t="s">
        <v>4</v>
      </c>
      <c r="E6" s="14">
        <v>0</v>
      </c>
    </row>
    <row r="7" spans="1:8" s="4" customFormat="1" ht="57.75" thickBot="1" x14ac:dyDescent="0.25">
      <c r="A7" s="10" t="s">
        <v>3</v>
      </c>
      <c r="B7" s="11" t="s">
        <v>0</v>
      </c>
      <c r="C7" s="11" t="s">
        <v>1</v>
      </c>
      <c r="D7" s="11" t="s">
        <v>151</v>
      </c>
      <c r="E7" s="11" t="s">
        <v>6</v>
      </c>
    </row>
    <row r="8" spans="1:8" s="4" customFormat="1" ht="60.75" thickBot="1" x14ac:dyDescent="0.25">
      <c r="A8" s="9">
        <v>1</v>
      </c>
      <c r="B8" s="17" t="s">
        <v>156</v>
      </c>
      <c r="C8" s="9" t="s">
        <v>134</v>
      </c>
      <c r="D8" s="42">
        <v>577.09</v>
      </c>
      <c r="E8" s="20">
        <f>ROUND(D8*E6,2)</f>
        <v>0</v>
      </c>
      <c r="F8" s="35"/>
      <c r="G8" s="39"/>
      <c r="H8" s="36"/>
    </row>
    <row r="9" spans="1:8" s="4" customFormat="1" ht="60.75" thickBot="1" x14ac:dyDescent="0.25">
      <c r="A9" s="9">
        <v>2</v>
      </c>
      <c r="B9" s="17" t="s">
        <v>157</v>
      </c>
      <c r="C9" s="9" t="s">
        <v>134</v>
      </c>
      <c r="D9" s="43">
        <v>688.83</v>
      </c>
      <c r="E9" s="20">
        <f>ROUND(D9*E6,2)</f>
        <v>0</v>
      </c>
      <c r="F9" s="35"/>
      <c r="G9" s="39"/>
      <c r="H9" s="36"/>
    </row>
    <row r="10" spans="1:8" s="4" customFormat="1" ht="60.75" thickBot="1" x14ac:dyDescent="0.25">
      <c r="A10" s="9">
        <v>3</v>
      </c>
      <c r="B10" s="17" t="s">
        <v>158</v>
      </c>
      <c r="C10" s="9" t="s">
        <v>134</v>
      </c>
      <c r="D10" s="44">
        <v>1117.77</v>
      </c>
      <c r="E10" s="20">
        <f>ROUND(D10*E6,2)</f>
        <v>0</v>
      </c>
      <c r="F10" s="35"/>
      <c r="G10" s="40"/>
      <c r="H10" s="37"/>
    </row>
    <row r="11" spans="1:8" s="4" customFormat="1" ht="60.75" thickBot="1" x14ac:dyDescent="0.25">
      <c r="A11" s="9">
        <v>4</v>
      </c>
      <c r="B11" s="17" t="s">
        <v>159</v>
      </c>
      <c r="C11" s="9" t="s">
        <v>134</v>
      </c>
      <c r="D11" s="44">
        <v>2224.8000000000002</v>
      </c>
      <c r="E11" s="20">
        <f>ROUND(D11*E6,2)</f>
        <v>0</v>
      </c>
      <c r="F11" s="35"/>
      <c r="G11" s="40"/>
      <c r="H11" s="37"/>
    </row>
    <row r="12" spans="1:8" s="4" customFormat="1" ht="60.75" thickBot="1" x14ac:dyDescent="0.25">
      <c r="A12" s="9">
        <v>5</v>
      </c>
      <c r="B12" s="17" t="s">
        <v>160</v>
      </c>
      <c r="C12" s="9" t="s">
        <v>134</v>
      </c>
      <c r="D12" s="44">
        <v>4536.7299999999996</v>
      </c>
      <c r="E12" s="20">
        <f>ROUND(D12*E6,2)</f>
        <v>0</v>
      </c>
      <c r="F12" s="35"/>
      <c r="G12" s="40"/>
      <c r="H12" s="37"/>
    </row>
    <row r="13" spans="1:8" s="4" customFormat="1" ht="57.75" thickBot="1" x14ac:dyDescent="0.25">
      <c r="A13" s="9">
        <v>6</v>
      </c>
      <c r="B13" s="18" t="s">
        <v>161</v>
      </c>
      <c r="C13" s="9" t="s">
        <v>134</v>
      </c>
      <c r="D13" s="44">
        <v>6902.58</v>
      </c>
      <c r="E13" s="20">
        <f>ROUND(D13*E6,2)</f>
        <v>0</v>
      </c>
      <c r="F13" s="35"/>
      <c r="G13" s="40"/>
      <c r="H13" s="37"/>
    </row>
    <row r="14" spans="1:8" s="4" customFormat="1" ht="29.25" thickBot="1" x14ac:dyDescent="0.3">
      <c r="A14" s="21"/>
      <c r="B14" s="22" t="s">
        <v>7</v>
      </c>
      <c r="C14" s="21"/>
      <c r="D14" s="45">
        <v>0</v>
      </c>
      <c r="E14" s="23"/>
      <c r="F14" s="35"/>
      <c r="G14" s="39"/>
      <c r="H14" s="38"/>
    </row>
    <row r="15" spans="1:8" s="4" customFormat="1" ht="48" thickBot="1" x14ac:dyDescent="0.25">
      <c r="A15" s="9">
        <v>7</v>
      </c>
      <c r="B15" s="17" t="s">
        <v>8</v>
      </c>
      <c r="C15" s="9" t="s">
        <v>135</v>
      </c>
      <c r="D15" s="44">
        <v>208211.45</v>
      </c>
      <c r="E15" s="20">
        <f>ROUND(D15*E6,2)</f>
        <v>0</v>
      </c>
      <c r="F15" s="35"/>
      <c r="G15" s="40"/>
      <c r="H15" s="37"/>
    </row>
    <row r="16" spans="1:8" s="4" customFormat="1" ht="48" thickBot="1" x14ac:dyDescent="0.25">
      <c r="A16" s="9">
        <v>8</v>
      </c>
      <c r="B16" s="17" t="s">
        <v>9</v>
      </c>
      <c r="C16" s="9" t="s">
        <v>135</v>
      </c>
      <c r="D16" s="44">
        <v>221990.93</v>
      </c>
      <c r="E16" s="20">
        <f>ROUND(D16*E6,2)</f>
        <v>0</v>
      </c>
      <c r="F16" s="35"/>
      <c r="G16" s="40"/>
      <c r="H16" s="37"/>
    </row>
    <row r="17" spans="1:8" s="4" customFormat="1" ht="48" thickBot="1" x14ac:dyDescent="0.25">
      <c r="A17" s="9">
        <v>9</v>
      </c>
      <c r="B17" s="17" t="s">
        <v>10</v>
      </c>
      <c r="C17" s="9" t="s">
        <v>135</v>
      </c>
      <c r="D17" s="44">
        <v>232419.38</v>
      </c>
      <c r="E17" s="20">
        <f>ROUND(D17*E6,2)</f>
        <v>0</v>
      </c>
      <c r="F17" s="35"/>
      <c r="G17" s="40"/>
      <c r="H17" s="37"/>
    </row>
    <row r="18" spans="1:8" s="4" customFormat="1" ht="48" thickBot="1" x14ac:dyDescent="0.25">
      <c r="A18" s="9">
        <v>10</v>
      </c>
      <c r="B18" s="17" t="s">
        <v>11</v>
      </c>
      <c r="C18" s="9" t="s">
        <v>135</v>
      </c>
      <c r="D18" s="44">
        <v>244384.1</v>
      </c>
      <c r="E18" s="20">
        <f>ROUND(D18*E6,2)</f>
        <v>0</v>
      </c>
      <c r="F18" s="35"/>
      <c r="G18" s="40"/>
      <c r="H18" s="37"/>
    </row>
    <row r="19" spans="1:8" s="4" customFormat="1" ht="48" thickBot="1" x14ac:dyDescent="0.25">
      <c r="A19" s="9">
        <v>11</v>
      </c>
      <c r="B19" s="17" t="s">
        <v>12</v>
      </c>
      <c r="C19" s="9" t="s">
        <v>135</v>
      </c>
      <c r="D19" s="44">
        <v>272917.02</v>
      </c>
      <c r="E19" s="20">
        <f>ROUND(D19*E6,2)</f>
        <v>0</v>
      </c>
      <c r="F19" s="35"/>
      <c r="G19" s="40"/>
      <c r="H19" s="37"/>
    </row>
    <row r="20" spans="1:8" s="4" customFormat="1" ht="48" thickBot="1" x14ac:dyDescent="0.25">
      <c r="A20" s="9">
        <v>12</v>
      </c>
      <c r="B20" s="17" t="s">
        <v>13</v>
      </c>
      <c r="C20" s="9" t="s">
        <v>135</v>
      </c>
      <c r="D20" s="44">
        <v>300068.21000000002</v>
      </c>
      <c r="E20" s="20">
        <f>ROUND(D20*E6,2)</f>
        <v>0</v>
      </c>
      <c r="F20" s="35"/>
      <c r="G20" s="40"/>
      <c r="H20" s="37"/>
    </row>
    <row r="21" spans="1:8" s="4" customFormat="1" ht="48" thickBot="1" x14ac:dyDescent="0.25">
      <c r="A21" s="9">
        <v>13</v>
      </c>
      <c r="B21" s="17" t="s">
        <v>14</v>
      </c>
      <c r="C21" s="9" t="s">
        <v>135</v>
      </c>
      <c r="D21" s="44">
        <v>345304.7</v>
      </c>
      <c r="E21" s="20">
        <f>ROUND(D21*E6,2)</f>
        <v>0</v>
      </c>
      <c r="F21" s="35"/>
      <c r="G21" s="40"/>
      <c r="H21" s="37"/>
    </row>
    <row r="22" spans="1:8" s="4" customFormat="1" ht="48" thickBot="1" x14ac:dyDescent="0.25">
      <c r="A22" s="9">
        <v>14</v>
      </c>
      <c r="B22" s="17" t="s">
        <v>15</v>
      </c>
      <c r="C22" s="9" t="s">
        <v>135</v>
      </c>
      <c r="D22" s="44">
        <v>442729.36</v>
      </c>
      <c r="E22" s="20">
        <f>ROUND(D22*E6,2)</f>
        <v>0</v>
      </c>
      <c r="F22" s="35"/>
      <c r="G22" s="40"/>
      <c r="H22" s="37"/>
    </row>
    <row r="23" spans="1:8" s="4" customFormat="1" ht="48" thickBot="1" x14ac:dyDescent="0.25">
      <c r="A23" s="9">
        <v>15</v>
      </c>
      <c r="B23" s="17" t="s">
        <v>16</v>
      </c>
      <c r="C23" s="9" t="s">
        <v>135</v>
      </c>
      <c r="D23" s="44">
        <v>595563.06999999995</v>
      </c>
      <c r="E23" s="20">
        <f>ROUND(D23*E6,2)</f>
        <v>0</v>
      </c>
      <c r="F23" s="35"/>
      <c r="G23" s="40"/>
      <c r="H23" s="37"/>
    </row>
    <row r="24" spans="1:8" s="4" customFormat="1" ht="48" thickBot="1" x14ac:dyDescent="0.25">
      <c r="A24" s="9">
        <v>16</v>
      </c>
      <c r="B24" s="17" t="s">
        <v>17</v>
      </c>
      <c r="C24" s="9" t="s">
        <v>135</v>
      </c>
      <c r="D24" s="44">
        <v>783714.84</v>
      </c>
      <c r="E24" s="20">
        <f>ROUND(D24*E6,2)</f>
        <v>0</v>
      </c>
      <c r="F24" s="35"/>
      <c r="G24" s="40"/>
      <c r="H24" s="37"/>
    </row>
    <row r="25" spans="1:8" s="4" customFormat="1" ht="48" thickBot="1" x14ac:dyDescent="0.25">
      <c r="A25" s="9">
        <v>17</v>
      </c>
      <c r="B25" s="17" t="s">
        <v>18</v>
      </c>
      <c r="C25" s="9" t="s">
        <v>135</v>
      </c>
      <c r="D25" s="44">
        <v>934656.13</v>
      </c>
      <c r="E25" s="20">
        <f>ROUND(D25*E6,2)</f>
        <v>0</v>
      </c>
      <c r="F25" s="35"/>
      <c r="G25" s="40"/>
      <c r="H25" s="37"/>
    </row>
    <row r="26" spans="1:8" s="4" customFormat="1" ht="30.75" thickBot="1" x14ac:dyDescent="0.3">
      <c r="A26" s="21"/>
      <c r="B26" s="24" t="s">
        <v>19</v>
      </c>
      <c r="C26" s="21"/>
      <c r="D26" s="45"/>
      <c r="E26" s="23"/>
      <c r="F26" s="35"/>
      <c r="G26" s="39"/>
      <c r="H26" s="38"/>
    </row>
    <row r="27" spans="1:8" s="4" customFormat="1" ht="48" thickBot="1" x14ac:dyDescent="0.25">
      <c r="A27" s="9">
        <v>18</v>
      </c>
      <c r="B27" s="17" t="s">
        <v>8</v>
      </c>
      <c r="C27" s="9" t="s">
        <v>135</v>
      </c>
      <c r="D27" s="44">
        <v>408388.41</v>
      </c>
      <c r="E27" s="20">
        <f>ROUND(D27*E6,2)</f>
        <v>0</v>
      </c>
      <c r="F27" s="35"/>
      <c r="G27" s="40"/>
      <c r="H27" s="37"/>
    </row>
    <row r="28" spans="1:8" s="4" customFormat="1" ht="48" thickBot="1" x14ac:dyDescent="0.25">
      <c r="A28" s="9">
        <v>19</v>
      </c>
      <c r="B28" s="17" t="s">
        <v>9</v>
      </c>
      <c r="C28" s="9" t="s">
        <v>135</v>
      </c>
      <c r="D28" s="44">
        <v>430647.34</v>
      </c>
      <c r="E28" s="20">
        <f>ROUND(D28*E6,2)</f>
        <v>0</v>
      </c>
      <c r="F28" s="35"/>
      <c r="G28" s="40"/>
      <c r="H28" s="37"/>
    </row>
    <row r="29" spans="1:8" s="4" customFormat="1" ht="48" thickBot="1" x14ac:dyDescent="0.25">
      <c r="A29" s="9">
        <v>20</v>
      </c>
      <c r="B29" s="17" t="s">
        <v>10</v>
      </c>
      <c r="C29" s="9" t="s">
        <v>135</v>
      </c>
      <c r="D29" s="44">
        <v>445922.07</v>
      </c>
      <c r="E29" s="20">
        <f>ROUND(D29*E6,2)</f>
        <v>0</v>
      </c>
      <c r="F29" s="35"/>
      <c r="G29" s="40"/>
      <c r="H29" s="37"/>
    </row>
    <row r="30" spans="1:8" s="4" customFormat="1" ht="48" thickBot="1" x14ac:dyDescent="0.25">
      <c r="A30" s="9">
        <v>21</v>
      </c>
      <c r="B30" s="17" t="s">
        <v>11</v>
      </c>
      <c r="C30" s="9" t="s">
        <v>135</v>
      </c>
      <c r="D30" s="44">
        <v>459467.39</v>
      </c>
      <c r="E30" s="20">
        <f>ROUND(D30*E6,2)</f>
        <v>0</v>
      </c>
      <c r="F30" s="35"/>
      <c r="G30" s="40"/>
      <c r="H30" s="37"/>
    </row>
    <row r="31" spans="1:8" s="4" customFormat="1" ht="48" thickBot="1" x14ac:dyDescent="0.25">
      <c r="A31" s="9">
        <v>22</v>
      </c>
      <c r="B31" s="17" t="s">
        <v>12</v>
      </c>
      <c r="C31" s="9" t="s">
        <v>135</v>
      </c>
      <c r="D31" s="44">
        <v>489360.46</v>
      </c>
      <c r="E31" s="20">
        <f>ROUND(D31*E6,2)</f>
        <v>0</v>
      </c>
      <c r="F31" s="35"/>
      <c r="G31" s="40"/>
      <c r="H31" s="37"/>
    </row>
    <row r="32" spans="1:8" s="4" customFormat="1" ht="48" thickBot="1" x14ac:dyDescent="0.25">
      <c r="A32" s="9">
        <v>23</v>
      </c>
      <c r="B32" s="17" t="s">
        <v>13</v>
      </c>
      <c r="C32" s="9" t="s">
        <v>135</v>
      </c>
      <c r="D32" s="44">
        <v>669874.51</v>
      </c>
      <c r="E32" s="20">
        <f>ROUND(D32*E6,2)</f>
        <v>0</v>
      </c>
      <c r="F32" s="35"/>
      <c r="G32" s="40"/>
      <c r="H32" s="37"/>
    </row>
    <row r="33" spans="1:8" s="4" customFormat="1" ht="48" thickBot="1" x14ac:dyDescent="0.25">
      <c r="A33" s="9">
        <v>24</v>
      </c>
      <c r="B33" s="17" t="s">
        <v>14</v>
      </c>
      <c r="C33" s="9" t="s">
        <v>135</v>
      </c>
      <c r="D33" s="44">
        <v>545053.5</v>
      </c>
      <c r="E33" s="20">
        <f>ROUND(D33*E6,2)</f>
        <v>0</v>
      </c>
      <c r="F33" s="35"/>
      <c r="G33" s="40"/>
      <c r="H33" s="37"/>
    </row>
    <row r="34" spans="1:8" s="4" customFormat="1" ht="48" thickBot="1" x14ac:dyDescent="0.25">
      <c r="A34" s="9">
        <v>25</v>
      </c>
      <c r="B34" s="17" t="s">
        <v>15</v>
      </c>
      <c r="C34" s="9" t="s">
        <v>135</v>
      </c>
      <c r="D34" s="44">
        <v>615079.18000000005</v>
      </c>
      <c r="E34" s="20">
        <f>ROUND(D34*E6,2)</f>
        <v>0</v>
      </c>
      <c r="F34" s="35"/>
      <c r="G34" s="40"/>
      <c r="H34" s="37"/>
    </row>
    <row r="35" spans="1:8" s="4" customFormat="1" ht="48" thickBot="1" x14ac:dyDescent="0.25">
      <c r="A35" s="9">
        <v>26</v>
      </c>
      <c r="B35" s="17" t="s">
        <v>16</v>
      </c>
      <c r="C35" s="9" t="s">
        <v>135</v>
      </c>
      <c r="D35" s="44">
        <v>833859.62</v>
      </c>
      <c r="E35" s="20">
        <f>ROUND(D35*E6,2)</f>
        <v>0</v>
      </c>
      <c r="F35" s="35"/>
      <c r="G35" s="40"/>
      <c r="H35" s="37"/>
    </row>
    <row r="36" spans="1:8" s="4" customFormat="1" ht="48" thickBot="1" x14ac:dyDescent="0.25">
      <c r="A36" s="9">
        <v>27</v>
      </c>
      <c r="B36" s="17" t="s">
        <v>17</v>
      </c>
      <c r="C36" s="9" t="s">
        <v>135</v>
      </c>
      <c r="D36" s="44">
        <v>1105225.6399999999</v>
      </c>
      <c r="E36" s="20">
        <f>ROUND(D36*E6,2)</f>
        <v>0</v>
      </c>
      <c r="F36" s="35"/>
      <c r="G36" s="40"/>
      <c r="H36" s="37"/>
    </row>
    <row r="37" spans="1:8" s="4" customFormat="1" ht="48" thickBot="1" x14ac:dyDescent="0.25">
      <c r="A37" s="9">
        <v>28</v>
      </c>
      <c r="B37" s="17" t="s">
        <v>18</v>
      </c>
      <c r="C37" s="9" t="s">
        <v>135</v>
      </c>
      <c r="D37" s="44">
        <v>1158267.6200000001</v>
      </c>
      <c r="E37" s="20">
        <f>ROUND(D37*E6,2)</f>
        <v>0</v>
      </c>
      <c r="F37" s="35"/>
      <c r="G37" s="40"/>
      <c r="H37" s="37"/>
    </row>
    <row r="38" spans="1:8" s="4" customFormat="1" ht="45.75" thickBot="1" x14ac:dyDescent="0.3">
      <c r="A38" s="21"/>
      <c r="B38" s="24" t="s">
        <v>20</v>
      </c>
      <c r="C38" s="21"/>
      <c r="D38" s="45"/>
      <c r="E38" s="23"/>
      <c r="F38" s="35"/>
      <c r="G38" s="39"/>
      <c r="H38" s="38"/>
    </row>
    <row r="39" spans="1:8" s="4" customFormat="1" ht="48" thickBot="1" x14ac:dyDescent="0.25">
      <c r="A39" s="9">
        <v>29</v>
      </c>
      <c r="B39" s="17" t="s">
        <v>8</v>
      </c>
      <c r="C39" s="9" t="s">
        <v>135</v>
      </c>
      <c r="D39" s="44">
        <v>228525.66</v>
      </c>
      <c r="E39" s="20">
        <f>ROUND(D39*E6,2)</f>
        <v>0</v>
      </c>
      <c r="F39" s="35"/>
      <c r="G39" s="40"/>
      <c r="H39" s="37"/>
    </row>
    <row r="40" spans="1:8" s="4" customFormat="1" ht="48" thickBot="1" x14ac:dyDescent="0.25">
      <c r="A40" s="9">
        <v>30</v>
      </c>
      <c r="B40" s="17" t="s">
        <v>9</v>
      </c>
      <c r="C40" s="9" t="s">
        <v>135</v>
      </c>
      <c r="D40" s="44">
        <v>245106.64</v>
      </c>
      <c r="E40" s="20">
        <f>ROUND(D40*E6,2)</f>
        <v>0</v>
      </c>
      <c r="F40" s="35"/>
      <c r="G40" s="40"/>
      <c r="H40" s="37"/>
    </row>
    <row r="41" spans="1:8" s="4" customFormat="1" ht="48" thickBot="1" x14ac:dyDescent="0.25">
      <c r="A41" s="9">
        <v>31</v>
      </c>
      <c r="B41" s="17" t="s">
        <v>10</v>
      </c>
      <c r="C41" s="9" t="s">
        <v>135</v>
      </c>
      <c r="D41" s="44">
        <v>252201.48</v>
      </c>
      <c r="E41" s="20">
        <f>ROUND(D41*E6,2)</f>
        <v>0</v>
      </c>
      <c r="F41" s="35"/>
      <c r="G41" s="40"/>
      <c r="H41" s="37"/>
    </row>
    <row r="42" spans="1:8" s="4" customFormat="1" ht="48" thickBot="1" x14ac:dyDescent="0.25">
      <c r="A42" s="9">
        <v>32</v>
      </c>
      <c r="B42" s="17" t="s">
        <v>11</v>
      </c>
      <c r="C42" s="9" t="s">
        <v>135</v>
      </c>
      <c r="D42" s="44">
        <v>259387.38</v>
      </c>
      <c r="E42" s="20">
        <f>ROUND(D42*E6,2)</f>
        <v>0</v>
      </c>
      <c r="F42" s="35"/>
      <c r="G42" s="40"/>
      <c r="H42" s="37"/>
    </row>
    <row r="43" spans="1:8" s="4" customFormat="1" ht="48" thickBot="1" x14ac:dyDescent="0.25">
      <c r="A43" s="9">
        <v>33</v>
      </c>
      <c r="B43" s="17" t="s">
        <v>12</v>
      </c>
      <c r="C43" s="9" t="s">
        <v>135</v>
      </c>
      <c r="D43" s="44">
        <v>288887.94</v>
      </c>
      <c r="E43" s="20">
        <f>ROUND(D43*E6,2)</f>
        <v>0</v>
      </c>
      <c r="F43" s="35"/>
      <c r="G43" s="40"/>
      <c r="H43" s="37"/>
    </row>
    <row r="44" spans="1:8" s="4" customFormat="1" ht="48" thickBot="1" x14ac:dyDescent="0.25">
      <c r="A44" s="9">
        <v>34</v>
      </c>
      <c r="B44" s="17" t="s">
        <v>13</v>
      </c>
      <c r="C44" s="9" t="s">
        <v>135</v>
      </c>
      <c r="D44" s="44">
        <v>303601</v>
      </c>
      <c r="E44" s="20">
        <f>ROUND(D44*E6,2)</f>
        <v>0</v>
      </c>
      <c r="F44" s="35"/>
      <c r="G44" s="40"/>
      <c r="H44" s="37"/>
    </row>
    <row r="45" spans="1:8" s="4" customFormat="1" ht="48" thickBot="1" x14ac:dyDescent="0.25">
      <c r="A45" s="9">
        <v>35</v>
      </c>
      <c r="B45" s="17" t="s">
        <v>21</v>
      </c>
      <c r="C45" s="9" t="s">
        <v>135</v>
      </c>
      <c r="D45" s="44">
        <v>351637.53</v>
      </c>
      <c r="E45" s="20">
        <f>ROUND(D45*E6,2)</f>
        <v>0</v>
      </c>
      <c r="F45" s="35"/>
      <c r="G45" s="40"/>
      <c r="H45" s="37"/>
    </row>
    <row r="46" spans="1:8" s="4" customFormat="1" ht="48" thickBot="1" x14ac:dyDescent="0.25">
      <c r="A46" s="9">
        <v>36</v>
      </c>
      <c r="B46" s="17" t="s">
        <v>22</v>
      </c>
      <c r="C46" s="9" t="s">
        <v>135</v>
      </c>
      <c r="D46" s="44">
        <v>429819.7</v>
      </c>
      <c r="E46" s="20">
        <f>ROUND(D46*E6,2)</f>
        <v>0</v>
      </c>
      <c r="F46" s="35"/>
      <c r="G46" s="40"/>
      <c r="H46" s="37"/>
    </row>
    <row r="47" spans="1:8" s="4" customFormat="1" ht="45.75" thickBot="1" x14ac:dyDescent="0.3">
      <c r="A47" s="21"/>
      <c r="B47" s="24" t="s">
        <v>153</v>
      </c>
      <c r="C47" s="21"/>
      <c r="D47" s="45">
        <v>0</v>
      </c>
      <c r="E47" s="23"/>
      <c r="F47" s="35"/>
      <c r="G47" s="39"/>
      <c r="H47" s="38"/>
    </row>
    <row r="48" spans="1:8" s="4" customFormat="1" ht="48" thickBot="1" x14ac:dyDescent="0.25">
      <c r="A48" s="9">
        <v>37</v>
      </c>
      <c r="B48" s="17" t="s">
        <v>162</v>
      </c>
      <c r="C48" s="9" t="s">
        <v>135</v>
      </c>
      <c r="D48" s="44">
        <v>329119.59999999998</v>
      </c>
      <c r="E48" s="20">
        <f>ROUND(D48*E6,2)</f>
        <v>0</v>
      </c>
      <c r="F48" s="35"/>
      <c r="G48" s="40"/>
      <c r="H48" s="37"/>
    </row>
    <row r="49" spans="1:8" s="4" customFormat="1" ht="48" thickBot="1" x14ac:dyDescent="0.25">
      <c r="A49" s="9">
        <v>38</v>
      </c>
      <c r="B49" s="17" t="s">
        <v>163</v>
      </c>
      <c r="C49" s="9" t="s">
        <v>135</v>
      </c>
      <c r="D49" s="44">
        <v>344521.11</v>
      </c>
      <c r="E49" s="20">
        <f>ROUND(D49*E6,2)</f>
        <v>0</v>
      </c>
      <c r="F49" s="35"/>
      <c r="G49" s="40"/>
      <c r="H49" s="37"/>
    </row>
    <row r="50" spans="1:8" s="4" customFormat="1" ht="48" thickBot="1" x14ac:dyDescent="0.25">
      <c r="A50" s="9">
        <v>39</v>
      </c>
      <c r="B50" s="17" t="s">
        <v>164</v>
      </c>
      <c r="C50" s="9" t="s">
        <v>135</v>
      </c>
      <c r="D50" s="44">
        <v>356167.78</v>
      </c>
      <c r="E50" s="20">
        <f>ROUND(D50*E6,2)</f>
        <v>0</v>
      </c>
      <c r="F50" s="35"/>
      <c r="G50" s="40"/>
      <c r="H50" s="37"/>
    </row>
    <row r="51" spans="1:8" s="4" customFormat="1" ht="48" thickBot="1" x14ac:dyDescent="0.25">
      <c r="A51" s="9">
        <v>40</v>
      </c>
      <c r="B51" s="17" t="s">
        <v>165</v>
      </c>
      <c r="C51" s="9" t="s">
        <v>135</v>
      </c>
      <c r="D51" s="44">
        <v>369474.91</v>
      </c>
      <c r="E51" s="20">
        <f>ROUND(D51*E6,2)</f>
        <v>0</v>
      </c>
      <c r="F51" s="35"/>
      <c r="G51" s="40"/>
      <c r="H51" s="37"/>
    </row>
    <row r="52" spans="1:8" s="4" customFormat="1" ht="48" thickBot="1" x14ac:dyDescent="0.25">
      <c r="A52" s="9">
        <v>41</v>
      </c>
      <c r="B52" s="17" t="s">
        <v>166</v>
      </c>
      <c r="C52" s="9" t="s">
        <v>135</v>
      </c>
      <c r="D52" s="44">
        <v>392703.15</v>
      </c>
      <c r="E52" s="20">
        <f>ROUND(D52*E6,2)</f>
        <v>0</v>
      </c>
      <c r="F52" s="35"/>
      <c r="G52" s="40"/>
      <c r="H52" s="37"/>
    </row>
    <row r="53" spans="1:8" s="4" customFormat="1" ht="48" thickBot="1" x14ac:dyDescent="0.25">
      <c r="A53" s="9">
        <v>42</v>
      </c>
      <c r="B53" s="17" t="s">
        <v>167</v>
      </c>
      <c r="C53" s="9" t="s">
        <v>135</v>
      </c>
      <c r="D53" s="44">
        <v>432169.22</v>
      </c>
      <c r="E53" s="20">
        <f>ROUND(D53*E6,2)</f>
        <v>0</v>
      </c>
      <c r="F53" s="35"/>
      <c r="G53" s="40"/>
      <c r="H53" s="37"/>
    </row>
    <row r="54" spans="1:8" s="4" customFormat="1" ht="48" thickBot="1" x14ac:dyDescent="0.25">
      <c r="A54" s="9">
        <v>43</v>
      </c>
      <c r="B54" s="17" t="s">
        <v>168</v>
      </c>
      <c r="C54" s="9" t="s">
        <v>135</v>
      </c>
      <c r="D54" s="44">
        <v>476410.46</v>
      </c>
      <c r="E54" s="20">
        <f>ROUND(D54*E6,2)</f>
        <v>0</v>
      </c>
      <c r="F54" s="35"/>
      <c r="G54" s="40"/>
      <c r="H54" s="37"/>
    </row>
    <row r="55" spans="1:8" s="4" customFormat="1" ht="48" thickBot="1" x14ac:dyDescent="0.25">
      <c r="A55" s="12">
        <v>44</v>
      </c>
      <c r="B55" s="19" t="s">
        <v>169</v>
      </c>
      <c r="C55" s="9" t="s">
        <v>135</v>
      </c>
      <c r="D55" s="44">
        <v>507127.75</v>
      </c>
      <c r="E55" s="20">
        <f>ROUND(D55*E6,2)</f>
        <v>0</v>
      </c>
      <c r="F55" s="35"/>
      <c r="G55" s="40"/>
      <c r="H55" s="37"/>
    </row>
    <row r="56" spans="1:8" s="4" customFormat="1" ht="48" thickBot="1" x14ac:dyDescent="0.25">
      <c r="A56" s="9">
        <v>45</v>
      </c>
      <c r="B56" s="17" t="s">
        <v>170</v>
      </c>
      <c r="C56" s="9" t="s">
        <v>135</v>
      </c>
      <c r="D56" s="44">
        <v>528893.63</v>
      </c>
      <c r="E56" s="20">
        <f>ROUND(D56*E6,2)</f>
        <v>0</v>
      </c>
      <c r="F56" s="35"/>
      <c r="G56" s="40"/>
      <c r="H56" s="37"/>
    </row>
    <row r="57" spans="1:8" s="4" customFormat="1" ht="48" thickBot="1" x14ac:dyDescent="0.25">
      <c r="A57" s="9">
        <v>46</v>
      </c>
      <c r="B57" s="17" t="s">
        <v>171</v>
      </c>
      <c r="C57" s="9" t="s">
        <v>135</v>
      </c>
      <c r="D57" s="44">
        <v>548039.92000000004</v>
      </c>
      <c r="E57" s="20">
        <f>ROUND(D57*E6,2)</f>
        <v>0</v>
      </c>
      <c r="F57" s="35"/>
      <c r="G57" s="40"/>
      <c r="H57" s="37"/>
    </row>
    <row r="58" spans="1:8" s="4" customFormat="1" ht="48" thickBot="1" x14ac:dyDescent="0.25">
      <c r="A58" s="9">
        <v>47</v>
      </c>
      <c r="B58" s="17" t="s">
        <v>172</v>
      </c>
      <c r="C58" s="9" t="s">
        <v>135</v>
      </c>
      <c r="D58" s="44">
        <v>567201.02</v>
      </c>
      <c r="E58" s="20">
        <f>ROUND(D58*E6,2)</f>
        <v>0</v>
      </c>
      <c r="F58" s="35"/>
      <c r="G58" s="40"/>
      <c r="H58" s="37"/>
    </row>
    <row r="59" spans="1:8" s="4" customFormat="1" ht="48" thickBot="1" x14ac:dyDescent="0.25">
      <c r="A59" s="9">
        <v>48</v>
      </c>
      <c r="B59" s="17" t="s">
        <v>173</v>
      </c>
      <c r="C59" s="9" t="s">
        <v>135</v>
      </c>
      <c r="D59" s="44">
        <v>602701.97</v>
      </c>
      <c r="E59" s="20">
        <f>ROUND(D59*E6,2)</f>
        <v>0</v>
      </c>
      <c r="F59" s="35"/>
      <c r="G59" s="40"/>
      <c r="H59" s="37"/>
    </row>
    <row r="60" spans="1:8" s="4" customFormat="1" ht="48" thickBot="1" x14ac:dyDescent="0.25">
      <c r="A60" s="9">
        <v>49</v>
      </c>
      <c r="B60" s="17" t="s">
        <v>174</v>
      </c>
      <c r="C60" s="9" t="s">
        <v>135</v>
      </c>
      <c r="D60" s="44">
        <v>636139.43000000005</v>
      </c>
      <c r="E60" s="20">
        <f>ROUND(D60*E6,2)</f>
        <v>0</v>
      </c>
      <c r="F60" s="35"/>
      <c r="G60" s="40"/>
      <c r="H60" s="37"/>
    </row>
    <row r="61" spans="1:8" s="4" customFormat="1" ht="48" thickBot="1" x14ac:dyDescent="0.25">
      <c r="A61" s="9">
        <v>50</v>
      </c>
      <c r="B61" s="17" t="s">
        <v>175</v>
      </c>
      <c r="C61" s="9" t="s">
        <v>135</v>
      </c>
      <c r="D61" s="44">
        <v>724567.06</v>
      </c>
      <c r="E61" s="20">
        <f>ROUND(D61*E6,2)</f>
        <v>0</v>
      </c>
      <c r="F61" s="35"/>
      <c r="G61" s="40"/>
      <c r="H61" s="37"/>
    </row>
    <row r="62" spans="1:8" s="4" customFormat="1" ht="16.5" thickBot="1" x14ac:dyDescent="0.3">
      <c r="A62" s="21"/>
      <c r="B62" s="24" t="s">
        <v>23</v>
      </c>
      <c r="C62" s="21"/>
      <c r="D62" s="45"/>
      <c r="E62" s="23"/>
      <c r="F62" s="35"/>
      <c r="G62" s="39"/>
      <c r="H62" s="38"/>
    </row>
    <row r="63" spans="1:8" s="4" customFormat="1" ht="48" thickBot="1" x14ac:dyDescent="0.25">
      <c r="A63" s="9">
        <v>51</v>
      </c>
      <c r="B63" s="17" t="s">
        <v>24</v>
      </c>
      <c r="C63" s="9" t="s">
        <v>136</v>
      </c>
      <c r="D63" s="44">
        <v>3220.76</v>
      </c>
      <c r="E63" s="20">
        <f>ROUND(D63*E6,2)</f>
        <v>0</v>
      </c>
      <c r="F63" s="35"/>
      <c r="G63" s="40"/>
      <c r="H63" s="37"/>
    </row>
    <row r="64" spans="1:8" s="4" customFormat="1" ht="48" thickBot="1" x14ac:dyDescent="0.25">
      <c r="A64" s="9">
        <v>52</v>
      </c>
      <c r="B64" s="17" t="s">
        <v>25</v>
      </c>
      <c r="C64" s="9" t="s">
        <v>136</v>
      </c>
      <c r="D64" s="44">
        <v>5061.5600000000004</v>
      </c>
      <c r="E64" s="20">
        <f>ROUND(D64*E6,2)</f>
        <v>0</v>
      </c>
      <c r="F64" s="35"/>
      <c r="G64" s="40"/>
      <c r="H64" s="37"/>
    </row>
    <row r="65" spans="1:8" s="4" customFormat="1" ht="48" thickBot="1" x14ac:dyDescent="0.25">
      <c r="A65" s="9">
        <v>53</v>
      </c>
      <c r="B65" s="17" t="s">
        <v>26</v>
      </c>
      <c r="C65" s="9" t="s">
        <v>136</v>
      </c>
      <c r="D65" s="44">
        <v>7441.07</v>
      </c>
      <c r="E65" s="20">
        <f>ROUND(D65*E6,2)</f>
        <v>0</v>
      </c>
      <c r="F65" s="35"/>
      <c r="G65" s="40"/>
      <c r="H65" s="37"/>
    </row>
    <row r="66" spans="1:8" s="4" customFormat="1" ht="48" thickBot="1" x14ac:dyDescent="0.25">
      <c r="A66" s="9">
        <v>54</v>
      </c>
      <c r="B66" s="17" t="s">
        <v>27</v>
      </c>
      <c r="C66" s="9" t="s">
        <v>136</v>
      </c>
      <c r="D66" s="44">
        <v>10436.200000000001</v>
      </c>
      <c r="E66" s="20">
        <f>ROUND(D66*E6,2)</f>
        <v>0</v>
      </c>
      <c r="F66" s="35"/>
      <c r="G66" s="40"/>
      <c r="H66" s="37"/>
    </row>
    <row r="67" spans="1:8" s="4" customFormat="1" ht="48" thickBot="1" x14ac:dyDescent="0.25">
      <c r="A67" s="9">
        <v>55</v>
      </c>
      <c r="B67" s="17" t="s">
        <v>28</v>
      </c>
      <c r="C67" s="9" t="s">
        <v>136</v>
      </c>
      <c r="D67" s="44">
        <v>15490.11</v>
      </c>
      <c r="E67" s="20">
        <f>ROUND(D67*E6,2)</f>
        <v>0</v>
      </c>
      <c r="F67" s="35"/>
      <c r="G67" s="40"/>
      <c r="H67" s="37"/>
    </row>
    <row r="68" spans="1:8" s="4" customFormat="1" ht="48" thickBot="1" x14ac:dyDescent="0.25">
      <c r="A68" s="9">
        <v>56</v>
      </c>
      <c r="B68" s="17" t="s">
        <v>176</v>
      </c>
      <c r="C68" s="9" t="s">
        <v>136</v>
      </c>
      <c r="D68" s="44">
        <v>30778.880000000001</v>
      </c>
      <c r="E68" s="20">
        <f>ROUND(D68*E6,2)</f>
        <v>0</v>
      </c>
      <c r="F68" s="35"/>
      <c r="G68" s="40"/>
      <c r="H68" s="37"/>
    </row>
    <row r="69" spans="1:8" s="4" customFormat="1" ht="48" thickBot="1" x14ac:dyDescent="0.25">
      <c r="A69" s="9">
        <v>57</v>
      </c>
      <c r="B69" s="17" t="s">
        <v>177</v>
      </c>
      <c r="C69" s="9" t="s">
        <v>136</v>
      </c>
      <c r="D69" s="44">
        <v>30778.880000000001</v>
      </c>
      <c r="E69" s="20">
        <f>ROUND(D69*E6,2)</f>
        <v>0</v>
      </c>
      <c r="F69" s="35"/>
      <c r="G69" s="40"/>
      <c r="H69" s="37"/>
    </row>
    <row r="70" spans="1:8" s="4" customFormat="1" ht="16.5" thickBot="1" x14ac:dyDescent="0.3">
      <c r="A70" s="21"/>
      <c r="B70" s="24" t="s">
        <v>29</v>
      </c>
      <c r="C70" s="21"/>
      <c r="D70" s="45"/>
      <c r="E70" s="23"/>
      <c r="F70" s="35"/>
      <c r="G70" s="39"/>
      <c r="H70" s="38"/>
    </row>
    <row r="71" spans="1:8" s="4" customFormat="1" ht="16.5" thickBot="1" x14ac:dyDescent="0.25">
      <c r="A71" s="9">
        <v>58</v>
      </c>
      <c r="B71" s="17" t="s">
        <v>178</v>
      </c>
      <c r="C71" s="9" t="s">
        <v>137</v>
      </c>
      <c r="D71" s="44">
        <v>12591.51</v>
      </c>
      <c r="E71" s="20">
        <f>ROUND(D71*E6,2)</f>
        <v>0</v>
      </c>
      <c r="F71" s="35"/>
      <c r="G71" s="40"/>
      <c r="H71" s="37"/>
    </row>
    <row r="72" spans="1:8" s="4" customFormat="1" ht="16.5" thickBot="1" x14ac:dyDescent="0.25">
      <c r="A72" s="9">
        <v>59</v>
      </c>
      <c r="B72" s="17" t="s">
        <v>179</v>
      </c>
      <c r="C72" s="9" t="s">
        <v>137</v>
      </c>
      <c r="D72" s="44">
        <v>14178.5</v>
      </c>
      <c r="E72" s="20">
        <f>ROUND(D72*E6,2)</f>
        <v>0</v>
      </c>
      <c r="F72" s="35"/>
      <c r="G72" s="40"/>
      <c r="H72" s="37"/>
    </row>
    <row r="73" spans="1:8" s="4" customFormat="1" ht="16.5" thickBot="1" x14ac:dyDescent="0.25">
      <c r="A73" s="9">
        <v>60</v>
      </c>
      <c r="B73" s="17" t="s">
        <v>30</v>
      </c>
      <c r="C73" s="9" t="s">
        <v>137</v>
      </c>
      <c r="D73" s="44">
        <v>15765.49</v>
      </c>
      <c r="E73" s="20">
        <f>ROUND(D73*E6,2)</f>
        <v>0</v>
      </c>
      <c r="F73" s="35"/>
      <c r="G73" s="40"/>
      <c r="H73" s="37"/>
    </row>
    <row r="74" spans="1:8" s="4" customFormat="1" ht="16.5" thickBot="1" x14ac:dyDescent="0.25">
      <c r="A74" s="9">
        <v>61</v>
      </c>
      <c r="B74" s="17" t="s">
        <v>180</v>
      </c>
      <c r="C74" s="9" t="s">
        <v>137</v>
      </c>
      <c r="D74" s="44">
        <v>17359.740000000002</v>
      </c>
      <c r="E74" s="20">
        <f>ROUND(D74*E6,2)</f>
        <v>0</v>
      </c>
      <c r="F74" s="35"/>
      <c r="G74" s="40"/>
      <c r="H74" s="37"/>
    </row>
    <row r="75" spans="1:8" s="4" customFormat="1" ht="16.5" thickBot="1" x14ac:dyDescent="0.25">
      <c r="A75" s="9">
        <v>62</v>
      </c>
      <c r="B75" s="17" t="s">
        <v>31</v>
      </c>
      <c r="C75" s="9" t="s">
        <v>137</v>
      </c>
      <c r="D75" s="44">
        <v>20694.150000000001</v>
      </c>
      <c r="E75" s="20">
        <f>ROUND(D75*E6,2)</f>
        <v>0</v>
      </c>
      <c r="F75" s="35"/>
      <c r="G75" s="40"/>
      <c r="H75" s="37"/>
    </row>
    <row r="76" spans="1:8" s="4" customFormat="1" ht="16.5" thickBot="1" x14ac:dyDescent="0.25">
      <c r="A76" s="9">
        <v>63</v>
      </c>
      <c r="B76" s="17" t="s">
        <v>181</v>
      </c>
      <c r="C76" s="9" t="s">
        <v>137</v>
      </c>
      <c r="D76" s="44">
        <v>23483.72</v>
      </c>
      <c r="E76" s="20">
        <f>ROUND(D76*E6,2)</f>
        <v>0</v>
      </c>
      <c r="F76" s="35"/>
      <c r="G76" s="40"/>
      <c r="H76" s="37"/>
    </row>
    <row r="77" spans="1:8" s="4" customFormat="1" ht="16.5" thickBot="1" x14ac:dyDescent="0.25">
      <c r="A77" s="9">
        <v>64</v>
      </c>
      <c r="B77" s="17" t="s">
        <v>32</v>
      </c>
      <c r="C77" s="9" t="s">
        <v>137</v>
      </c>
      <c r="D77" s="44">
        <v>30814.639999999999</v>
      </c>
      <c r="E77" s="20">
        <f>ROUND(D77*E6,2)</f>
        <v>0</v>
      </c>
      <c r="F77" s="35"/>
      <c r="G77" s="40"/>
      <c r="H77" s="37"/>
    </row>
    <row r="78" spans="1:8" s="4" customFormat="1" ht="16.5" thickBot="1" x14ac:dyDescent="0.25">
      <c r="A78" s="9">
        <v>65</v>
      </c>
      <c r="B78" s="17" t="s">
        <v>33</v>
      </c>
      <c r="C78" s="9" t="s">
        <v>137</v>
      </c>
      <c r="D78" s="44">
        <v>40068.81</v>
      </c>
      <c r="E78" s="20">
        <f>ROUND(D78*E6,2)</f>
        <v>0</v>
      </c>
      <c r="F78" s="35"/>
      <c r="G78" s="40"/>
      <c r="H78" s="37"/>
    </row>
    <row r="79" spans="1:8" s="4" customFormat="1" ht="16.5" thickBot="1" x14ac:dyDescent="0.25">
      <c r="A79" s="9">
        <v>66</v>
      </c>
      <c r="B79" s="17" t="s">
        <v>182</v>
      </c>
      <c r="C79" s="9" t="s">
        <v>137</v>
      </c>
      <c r="D79" s="44">
        <v>41032.54</v>
      </c>
      <c r="E79" s="20">
        <f>ROUND(D79*E6,2)</f>
        <v>0</v>
      </c>
      <c r="F79" s="35"/>
      <c r="G79" s="40"/>
      <c r="H79" s="37"/>
    </row>
    <row r="80" spans="1:8" s="4" customFormat="1" ht="16.5" thickBot="1" x14ac:dyDescent="0.25">
      <c r="A80" s="9">
        <v>67</v>
      </c>
      <c r="B80" s="17" t="s">
        <v>183</v>
      </c>
      <c r="C80" s="9" t="s">
        <v>137</v>
      </c>
      <c r="D80" s="44">
        <v>63891.89</v>
      </c>
      <c r="E80" s="20">
        <f>ROUND(D80*E6,2)</f>
        <v>0</v>
      </c>
      <c r="F80" s="35"/>
      <c r="G80" s="40"/>
      <c r="H80" s="37"/>
    </row>
    <row r="81" spans="1:8" s="4" customFormat="1" ht="16.5" thickBot="1" x14ac:dyDescent="0.25">
      <c r="A81" s="9">
        <v>68</v>
      </c>
      <c r="B81" s="17" t="s">
        <v>184</v>
      </c>
      <c r="C81" s="9" t="s">
        <v>137</v>
      </c>
      <c r="D81" s="44">
        <v>64368.6</v>
      </c>
      <c r="E81" s="20">
        <f>ROUND(D81*E6,2)</f>
        <v>0</v>
      </c>
      <c r="F81" s="35"/>
      <c r="G81" s="40"/>
      <c r="H81" s="37"/>
    </row>
    <row r="82" spans="1:8" s="4" customFormat="1" ht="30.75" thickBot="1" x14ac:dyDescent="0.3">
      <c r="A82" s="21"/>
      <c r="B82" s="24" t="s">
        <v>34</v>
      </c>
      <c r="C82" s="21"/>
      <c r="D82" s="45"/>
      <c r="E82" s="23"/>
      <c r="F82" s="35"/>
      <c r="G82" s="39"/>
      <c r="H82" s="38"/>
    </row>
    <row r="83" spans="1:8" s="4" customFormat="1" ht="48" thickBot="1" x14ac:dyDescent="0.25">
      <c r="A83" s="9">
        <v>69</v>
      </c>
      <c r="B83" s="17" t="s">
        <v>35</v>
      </c>
      <c r="C83" s="9" t="s">
        <v>135</v>
      </c>
      <c r="D83" s="44">
        <v>248066.05</v>
      </c>
      <c r="E83" s="20">
        <f>ROUND(D83*E6,2)</f>
        <v>0</v>
      </c>
      <c r="F83" s="35"/>
      <c r="G83" s="40"/>
      <c r="H83" s="37"/>
    </row>
    <row r="84" spans="1:8" s="4" customFormat="1" ht="48" thickBot="1" x14ac:dyDescent="0.25">
      <c r="A84" s="9">
        <v>70</v>
      </c>
      <c r="B84" s="17" t="s">
        <v>36</v>
      </c>
      <c r="C84" s="9" t="s">
        <v>135</v>
      </c>
      <c r="D84" s="44">
        <v>326659.61</v>
      </c>
      <c r="E84" s="20">
        <f>ROUND(D84*E6,2)</f>
        <v>0</v>
      </c>
      <c r="F84" s="35"/>
      <c r="G84" s="40"/>
      <c r="H84" s="37"/>
    </row>
    <row r="85" spans="1:8" s="4" customFormat="1" ht="48" thickBot="1" x14ac:dyDescent="0.25">
      <c r="A85" s="9">
        <v>71</v>
      </c>
      <c r="B85" s="17" t="s">
        <v>37</v>
      </c>
      <c r="C85" s="9" t="s">
        <v>135</v>
      </c>
      <c r="D85" s="44">
        <v>439571.72</v>
      </c>
      <c r="E85" s="20">
        <f>ROUND(D85*E6,2)</f>
        <v>0</v>
      </c>
      <c r="F85" s="35"/>
      <c r="G85" s="40"/>
      <c r="H85" s="37"/>
    </row>
    <row r="86" spans="1:8" s="4" customFormat="1" ht="48" thickBot="1" x14ac:dyDescent="0.25">
      <c r="A86" s="9">
        <v>72</v>
      </c>
      <c r="B86" s="17" t="s">
        <v>38</v>
      </c>
      <c r="C86" s="9" t="s">
        <v>135</v>
      </c>
      <c r="D86" s="44">
        <v>554615.31999999995</v>
      </c>
      <c r="E86" s="20">
        <f>ROUND(D86*E6,2)</f>
        <v>0</v>
      </c>
      <c r="F86" s="35"/>
      <c r="G86" s="40"/>
      <c r="H86" s="37"/>
    </row>
    <row r="87" spans="1:8" s="4" customFormat="1" ht="48" thickBot="1" x14ac:dyDescent="0.25">
      <c r="A87" s="9">
        <v>73</v>
      </c>
      <c r="B87" s="17" t="s">
        <v>39</v>
      </c>
      <c r="C87" s="9" t="s">
        <v>135</v>
      </c>
      <c r="D87" s="44">
        <v>893282.97</v>
      </c>
      <c r="E87" s="20">
        <f>ROUND(D87*E6,2)</f>
        <v>0</v>
      </c>
      <c r="F87" s="35"/>
      <c r="G87" s="40"/>
      <c r="H87" s="37"/>
    </row>
    <row r="88" spans="1:8" s="4" customFormat="1" ht="48" thickBot="1" x14ac:dyDescent="0.25">
      <c r="A88" s="9">
        <v>74</v>
      </c>
      <c r="B88" s="17" t="s">
        <v>40</v>
      </c>
      <c r="C88" s="9" t="s">
        <v>135</v>
      </c>
      <c r="D88" s="44">
        <v>1671340.48</v>
      </c>
      <c r="E88" s="20">
        <f>ROUND(D88*E6,2)</f>
        <v>0</v>
      </c>
      <c r="F88" s="35"/>
      <c r="G88" s="40"/>
      <c r="H88" s="37"/>
    </row>
    <row r="89" spans="1:8" s="4" customFormat="1" ht="48" thickBot="1" x14ac:dyDescent="0.25">
      <c r="A89" s="9">
        <v>75</v>
      </c>
      <c r="B89" s="17" t="s">
        <v>41</v>
      </c>
      <c r="C89" s="9" t="s">
        <v>135</v>
      </c>
      <c r="D89" s="44">
        <v>2441171.46</v>
      </c>
      <c r="E89" s="20">
        <f>ROUND(D89*E6,2)</f>
        <v>0</v>
      </c>
      <c r="F89" s="35"/>
      <c r="G89" s="40"/>
      <c r="H89" s="37"/>
    </row>
    <row r="90" spans="1:8" s="4" customFormat="1" ht="48" thickBot="1" x14ac:dyDescent="0.25">
      <c r="A90" s="9">
        <v>76</v>
      </c>
      <c r="B90" s="17" t="s">
        <v>42</v>
      </c>
      <c r="C90" s="9" t="s">
        <v>135</v>
      </c>
      <c r="D90" s="44">
        <v>3111956.9</v>
      </c>
      <c r="E90" s="20">
        <f>ROUND(D90*E6,2)</f>
        <v>0</v>
      </c>
      <c r="F90" s="35"/>
      <c r="G90" s="40"/>
      <c r="H90" s="37"/>
    </row>
    <row r="91" spans="1:8" s="4" customFormat="1" ht="48" thickBot="1" x14ac:dyDescent="0.25">
      <c r="A91" s="9">
        <v>77</v>
      </c>
      <c r="B91" s="17" t="s">
        <v>43</v>
      </c>
      <c r="C91" s="9" t="s">
        <v>135</v>
      </c>
      <c r="D91" s="44">
        <v>4749675.47</v>
      </c>
      <c r="E91" s="20">
        <f>ROUND(D91*E6,2)</f>
        <v>0</v>
      </c>
      <c r="F91" s="35"/>
      <c r="G91" s="40"/>
      <c r="H91" s="37"/>
    </row>
    <row r="92" spans="1:8" s="4" customFormat="1" ht="48" thickBot="1" x14ac:dyDescent="0.25">
      <c r="A92" s="9">
        <v>78</v>
      </c>
      <c r="B92" s="17" t="s">
        <v>44</v>
      </c>
      <c r="C92" s="9" t="s">
        <v>135</v>
      </c>
      <c r="D92" s="44">
        <v>274008.3</v>
      </c>
      <c r="E92" s="20">
        <f>ROUND(D92*E6,2)</f>
        <v>0</v>
      </c>
      <c r="F92" s="35"/>
      <c r="G92" s="40"/>
      <c r="H92" s="37"/>
    </row>
    <row r="93" spans="1:8" s="4" customFormat="1" ht="48" thickBot="1" x14ac:dyDescent="0.25">
      <c r="A93" s="9">
        <v>79</v>
      </c>
      <c r="B93" s="17" t="s">
        <v>45</v>
      </c>
      <c r="C93" s="9" t="s">
        <v>135</v>
      </c>
      <c r="D93" s="44">
        <v>378674.21</v>
      </c>
      <c r="E93" s="20">
        <f>ROUND(D93*E6,2)</f>
        <v>0</v>
      </c>
      <c r="F93" s="35"/>
      <c r="G93" s="40"/>
      <c r="H93" s="37"/>
    </row>
    <row r="94" spans="1:8" s="4" customFormat="1" ht="48" thickBot="1" x14ac:dyDescent="0.25">
      <c r="A94" s="9">
        <v>80</v>
      </c>
      <c r="B94" s="17" t="s">
        <v>46</v>
      </c>
      <c r="C94" s="9" t="s">
        <v>135</v>
      </c>
      <c r="D94" s="44">
        <v>484357.81</v>
      </c>
      <c r="E94" s="20">
        <f>ROUND(D94*E6,2)</f>
        <v>0</v>
      </c>
      <c r="F94" s="35"/>
      <c r="G94" s="40"/>
      <c r="H94" s="37"/>
    </row>
    <row r="95" spans="1:8" s="4" customFormat="1" ht="48" thickBot="1" x14ac:dyDescent="0.25">
      <c r="A95" s="9">
        <v>81</v>
      </c>
      <c r="B95" s="17" t="s">
        <v>47</v>
      </c>
      <c r="C95" s="9" t="s">
        <v>135</v>
      </c>
      <c r="D95" s="44">
        <v>690501.06</v>
      </c>
      <c r="E95" s="20">
        <f>ROUND(D95*E6,2)</f>
        <v>0</v>
      </c>
      <c r="F95" s="35"/>
      <c r="G95" s="40"/>
      <c r="H95" s="37"/>
    </row>
    <row r="96" spans="1:8" s="4" customFormat="1" ht="48" thickBot="1" x14ac:dyDescent="0.25">
      <c r="A96" s="9">
        <v>82</v>
      </c>
      <c r="B96" s="17" t="s">
        <v>48</v>
      </c>
      <c r="C96" s="9" t="s">
        <v>135</v>
      </c>
      <c r="D96" s="44">
        <v>1146854.08</v>
      </c>
      <c r="E96" s="20">
        <f>ROUND(D96*E6,2)</f>
        <v>0</v>
      </c>
      <c r="F96" s="35"/>
      <c r="G96" s="40"/>
      <c r="H96" s="37"/>
    </row>
    <row r="97" spans="1:8" s="4" customFormat="1" ht="48" thickBot="1" x14ac:dyDescent="0.25">
      <c r="A97" s="9">
        <v>83</v>
      </c>
      <c r="B97" s="17" t="s">
        <v>49</v>
      </c>
      <c r="C97" s="9" t="s">
        <v>135</v>
      </c>
      <c r="D97" s="44">
        <v>2183684.16</v>
      </c>
      <c r="E97" s="20">
        <f>ROUND(D97*E6,2)</f>
        <v>0</v>
      </c>
      <c r="F97" s="35"/>
      <c r="G97" s="40"/>
      <c r="H97" s="37"/>
    </row>
    <row r="98" spans="1:8" s="4" customFormat="1" ht="48" thickBot="1" x14ac:dyDescent="0.25">
      <c r="A98" s="9">
        <v>84</v>
      </c>
      <c r="B98" s="17" t="s">
        <v>50</v>
      </c>
      <c r="C98" s="9" t="s">
        <v>135</v>
      </c>
      <c r="D98" s="44">
        <v>3212352.73</v>
      </c>
      <c r="E98" s="20">
        <f>ROUND(D98*E6,2)</f>
        <v>0</v>
      </c>
      <c r="F98" s="35"/>
      <c r="G98" s="40"/>
      <c r="H98" s="37"/>
    </row>
    <row r="99" spans="1:8" s="4" customFormat="1" ht="48" thickBot="1" x14ac:dyDescent="0.25">
      <c r="A99" s="9">
        <v>85</v>
      </c>
      <c r="B99" s="17" t="s">
        <v>51</v>
      </c>
      <c r="C99" s="9" t="s">
        <v>135</v>
      </c>
      <c r="D99" s="44">
        <v>4126501.4</v>
      </c>
      <c r="E99" s="20">
        <f>ROUND(D99*E6,2)</f>
        <v>0</v>
      </c>
      <c r="F99" s="35"/>
      <c r="G99" s="40"/>
      <c r="H99" s="37"/>
    </row>
    <row r="100" spans="1:8" s="4" customFormat="1" ht="48" thickBot="1" x14ac:dyDescent="0.25">
      <c r="A100" s="9">
        <v>86</v>
      </c>
      <c r="B100" s="17" t="s">
        <v>52</v>
      </c>
      <c r="C100" s="9" t="s">
        <v>135</v>
      </c>
      <c r="D100" s="44">
        <v>5128813.7300000004</v>
      </c>
      <c r="E100" s="20">
        <f>ROUND(D100*E6,2)</f>
        <v>0</v>
      </c>
      <c r="F100" s="35"/>
      <c r="G100" s="40"/>
      <c r="H100" s="37"/>
    </row>
    <row r="101" spans="1:8" s="4" customFormat="1" ht="48" thickBot="1" x14ac:dyDescent="0.25">
      <c r="A101" s="9">
        <v>87</v>
      </c>
      <c r="B101" s="17" t="s">
        <v>53</v>
      </c>
      <c r="C101" s="9" t="s">
        <v>135</v>
      </c>
      <c r="D101" s="44">
        <v>6295809.0700000003</v>
      </c>
      <c r="E101" s="20">
        <f>ROUND(D101*E6,2)</f>
        <v>0</v>
      </c>
      <c r="F101" s="35"/>
      <c r="G101" s="40"/>
      <c r="H101" s="37"/>
    </row>
    <row r="102" spans="1:8" s="4" customFormat="1" ht="48" thickBot="1" x14ac:dyDescent="0.25">
      <c r="A102" s="9">
        <v>88</v>
      </c>
      <c r="B102" s="17" t="s">
        <v>54</v>
      </c>
      <c r="C102" s="9" t="s">
        <v>135</v>
      </c>
      <c r="D102" s="44">
        <v>1049093.3600000001</v>
      </c>
      <c r="E102" s="20">
        <f>ROUND(D102*E6,2)</f>
        <v>0</v>
      </c>
      <c r="F102" s="35"/>
      <c r="G102" s="40"/>
      <c r="H102" s="37"/>
    </row>
    <row r="103" spans="1:8" s="4" customFormat="1" ht="48" thickBot="1" x14ac:dyDescent="0.25">
      <c r="A103" s="9">
        <v>89</v>
      </c>
      <c r="B103" s="17" t="s">
        <v>55</v>
      </c>
      <c r="C103" s="9" t="s">
        <v>135</v>
      </c>
      <c r="D103" s="44">
        <v>1855516.08</v>
      </c>
      <c r="E103" s="20">
        <f>ROUND(D103*E6,2)</f>
        <v>0</v>
      </c>
      <c r="F103" s="35"/>
      <c r="G103" s="40"/>
      <c r="H103" s="37"/>
    </row>
    <row r="104" spans="1:8" s="4" customFormat="1" ht="30.75" thickBot="1" x14ac:dyDescent="0.3">
      <c r="A104" s="21"/>
      <c r="B104" s="24" t="s">
        <v>56</v>
      </c>
      <c r="C104" s="21"/>
      <c r="D104" s="45"/>
      <c r="E104" s="23"/>
      <c r="F104" s="35"/>
      <c r="G104" s="39"/>
      <c r="H104" s="38"/>
    </row>
    <row r="105" spans="1:8" s="4" customFormat="1" ht="48" thickBot="1" x14ac:dyDescent="0.25">
      <c r="A105" s="9">
        <v>90</v>
      </c>
      <c r="B105" s="17" t="s">
        <v>35</v>
      </c>
      <c r="C105" s="9" t="s">
        <v>135</v>
      </c>
      <c r="D105" s="44">
        <v>501516.88</v>
      </c>
      <c r="E105" s="20">
        <f>ROUND(D105*E6,2)</f>
        <v>0</v>
      </c>
      <c r="F105" s="35"/>
      <c r="G105" s="40"/>
      <c r="H105" s="37"/>
    </row>
    <row r="106" spans="1:8" s="4" customFormat="1" ht="48" thickBot="1" x14ac:dyDescent="0.25">
      <c r="A106" s="9">
        <v>91</v>
      </c>
      <c r="B106" s="17" t="s">
        <v>36</v>
      </c>
      <c r="C106" s="9" t="s">
        <v>135</v>
      </c>
      <c r="D106" s="44">
        <v>588307.9</v>
      </c>
      <c r="E106" s="20">
        <f>ROUND(D106*E6,2)</f>
        <v>0</v>
      </c>
      <c r="F106" s="35"/>
      <c r="G106" s="40"/>
      <c r="H106" s="37"/>
    </row>
    <row r="107" spans="1:8" s="4" customFormat="1" ht="48" thickBot="1" x14ac:dyDescent="0.25">
      <c r="A107" s="9">
        <v>92</v>
      </c>
      <c r="B107" s="17" t="s">
        <v>37</v>
      </c>
      <c r="C107" s="9" t="s">
        <v>135</v>
      </c>
      <c r="D107" s="44">
        <v>683593.73</v>
      </c>
      <c r="E107" s="20">
        <f>ROUND(D107*E6,2)</f>
        <v>0</v>
      </c>
      <c r="F107" s="35"/>
      <c r="G107" s="40"/>
      <c r="H107" s="37"/>
    </row>
    <row r="108" spans="1:8" s="4" customFormat="1" ht="48" thickBot="1" x14ac:dyDescent="0.25">
      <c r="A108" s="9">
        <v>93</v>
      </c>
      <c r="B108" s="17" t="s">
        <v>38</v>
      </c>
      <c r="C108" s="9" t="s">
        <v>135</v>
      </c>
      <c r="D108" s="44">
        <v>865950.52</v>
      </c>
      <c r="E108" s="20">
        <f>ROUND(D108*E6,2)</f>
        <v>0</v>
      </c>
      <c r="F108" s="35"/>
      <c r="G108" s="40"/>
      <c r="H108" s="37"/>
    </row>
    <row r="109" spans="1:8" s="4" customFormat="1" ht="48" thickBot="1" x14ac:dyDescent="0.25">
      <c r="A109" s="9">
        <v>94</v>
      </c>
      <c r="B109" s="17" t="s">
        <v>39</v>
      </c>
      <c r="C109" s="9" t="s">
        <v>135</v>
      </c>
      <c r="D109" s="44">
        <v>1142261.2</v>
      </c>
      <c r="E109" s="20">
        <f>ROUND(D109*E6,2)</f>
        <v>0</v>
      </c>
      <c r="F109" s="35"/>
      <c r="G109" s="40"/>
      <c r="H109" s="37"/>
    </row>
    <row r="110" spans="1:8" s="4" customFormat="1" ht="48" thickBot="1" x14ac:dyDescent="0.25">
      <c r="A110" s="9">
        <v>95</v>
      </c>
      <c r="B110" s="17" t="s">
        <v>40</v>
      </c>
      <c r="C110" s="9" t="s">
        <v>135</v>
      </c>
      <c r="D110" s="44">
        <v>2006974.66</v>
      </c>
      <c r="E110" s="20">
        <f>ROUND(D110*E6,2)</f>
        <v>0</v>
      </c>
      <c r="F110" s="35"/>
      <c r="G110" s="40"/>
      <c r="H110" s="37"/>
    </row>
    <row r="111" spans="1:8" s="4" customFormat="1" ht="48" thickBot="1" x14ac:dyDescent="0.25">
      <c r="A111" s="9">
        <v>96</v>
      </c>
      <c r="B111" s="17" t="s">
        <v>41</v>
      </c>
      <c r="C111" s="9" t="s">
        <v>135</v>
      </c>
      <c r="D111" s="44">
        <v>2874409.36</v>
      </c>
      <c r="E111" s="20">
        <f>ROUND(D111*E6,2)</f>
        <v>0</v>
      </c>
      <c r="F111" s="35"/>
      <c r="G111" s="40"/>
      <c r="H111" s="37"/>
    </row>
    <row r="112" spans="1:8" s="4" customFormat="1" ht="48" thickBot="1" x14ac:dyDescent="0.25">
      <c r="A112" s="9">
        <v>97</v>
      </c>
      <c r="B112" s="17" t="s">
        <v>42</v>
      </c>
      <c r="C112" s="9" t="s">
        <v>135</v>
      </c>
      <c r="D112" s="44">
        <v>3619048.26</v>
      </c>
      <c r="E112" s="20">
        <f>ROUND(D112*E6,2)</f>
        <v>0</v>
      </c>
      <c r="F112" s="35"/>
      <c r="G112" s="40"/>
      <c r="H112" s="37"/>
    </row>
    <row r="113" spans="1:8" s="4" customFormat="1" ht="48" thickBot="1" x14ac:dyDescent="0.25">
      <c r="A113" s="9">
        <v>98</v>
      </c>
      <c r="B113" s="17" t="s">
        <v>43</v>
      </c>
      <c r="C113" s="9" t="s">
        <v>135</v>
      </c>
      <c r="D113" s="44">
        <v>5088038.59</v>
      </c>
      <c r="E113" s="20">
        <f>ROUND(D113*E6,2)</f>
        <v>0</v>
      </c>
      <c r="F113" s="35"/>
      <c r="G113" s="40"/>
      <c r="H113" s="37"/>
    </row>
    <row r="114" spans="1:8" s="4" customFormat="1" ht="48" thickBot="1" x14ac:dyDescent="0.25">
      <c r="A114" s="9">
        <v>99</v>
      </c>
      <c r="B114" s="17" t="s">
        <v>44</v>
      </c>
      <c r="C114" s="9" t="s">
        <v>135</v>
      </c>
      <c r="D114" s="44">
        <v>517901.48</v>
      </c>
      <c r="E114" s="20">
        <f>ROUND(D114*E6,2)</f>
        <v>0</v>
      </c>
      <c r="F114" s="35"/>
      <c r="G114" s="40"/>
      <c r="H114" s="37"/>
    </row>
    <row r="115" spans="1:8" s="4" customFormat="1" ht="48" thickBot="1" x14ac:dyDescent="0.25">
      <c r="A115" s="9">
        <v>100</v>
      </c>
      <c r="B115" s="17" t="s">
        <v>45</v>
      </c>
      <c r="C115" s="9" t="s">
        <v>135</v>
      </c>
      <c r="D115" s="44">
        <v>643313.32999999996</v>
      </c>
      <c r="E115" s="20">
        <f>ROUND(D115*E6,2)</f>
        <v>0</v>
      </c>
      <c r="F115" s="35"/>
      <c r="G115" s="40"/>
      <c r="H115" s="37"/>
    </row>
    <row r="116" spans="1:8" s="4" customFormat="1" ht="48" thickBot="1" x14ac:dyDescent="0.25">
      <c r="A116" s="9">
        <v>101</v>
      </c>
      <c r="B116" s="17" t="s">
        <v>46</v>
      </c>
      <c r="C116" s="9" t="s">
        <v>135</v>
      </c>
      <c r="D116" s="44">
        <v>763045.98</v>
      </c>
      <c r="E116" s="20">
        <f>ROUND(D116*E6,2)</f>
        <v>0</v>
      </c>
      <c r="F116" s="35"/>
      <c r="G116" s="40"/>
      <c r="H116" s="37"/>
    </row>
    <row r="117" spans="1:8" s="4" customFormat="1" ht="48" thickBot="1" x14ac:dyDescent="0.25">
      <c r="A117" s="9">
        <v>102</v>
      </c>
      <c r="B117" s="17" t="s">
        <v>47</v>
      </c>
      <c r="C117" s="9" t="s">
        <v>135</v>
      </c>
      <c r="D117" s="44">
        <v>997287.37</v>
      </c>
      <c r="E117" s="20">
        <f>ROUND(D117*E6,2)</f>
        <v>0</v>
      </c>
      <c r="F117" s="35"/>
      <c r="G117" s="40"/>
      <c r="H117" s="37"/>
    </row>
    <row r="118" spans="1:8" s="4" customFormat="1" ht="48" thickBot="1" x14ac:dyDescent="0.25">
      <c r="A118" s="9">
        <v>103</v>
      </c>
      <c r="B118" s="17" t="s">
        <v>48</v>
      </c>
      <c r="C118" s="9" t="s">
        <v>135</v>
      </c>
      <c r="D118" s="44">
        <v>1513713.19</v>
      </c>
      <c r="E118" s="20">
        <f>ROUND(D118*E6,2)</f>
        <v>0</v>
      </c>
      <c r="F118" s="35"/>
      <c r="G118" s="40"/>
      <c r="H118" s="37"/>
    </row>
    <row r="119" spans="1:8" s="4" customFormat="1" ht="48" thickBot="1" x14ac:dyDescent="0.25">
      <c r="A119" s="9">
        <v>104</v>
      </c>
      <c r="B119" s="17" t="s">
        <v>49</v>
      </c>
      <c r="C119" s="9" t="s">
        <v>135</v>
      </c>
      <c r="D119" s="44">
        <v>2544025.2799999998</v>
      </c>
      <c r="E119" s="20">
        <f>ROUND(D119*E6,2)</f>
        <v>0</v>
      </c>
      <c r="F119" s="35"/>
      <c r="G119" s="40"/>
      <c r="H119" s="37"/>
    </row>
    <row r="120" spans="1:8" s="4" customFormat="1" ht="48" thickBot="1" x14ac:dyDescent="0.25">
      <c r="A120" s="9">
        <v>105</v>
      </c>
      <c r="B120" s="17" t="s">
        <v>50</v>
      </c>
      <c r="C120" s="9" t="s">
        <v>135</v>
      </c>
      <c r="D120" s="44">
        <v>3653327.8</v>
      </c>
      <c r="E120" s="20">
        <f>ROUND(D120*E6,2)</f>
        <v>0</v>
      </c>
      <c r="F120" s="35"/>
      <c r="G120" s="40"/>
      <c r="H120" s="37"/>
    </row>
    <row r="121" spans="1:8" s="4" customFormat="1" ht="48" thickBot="1" x14ac:dyDescent="0.25">
      <c r="A121" s="9">
        <v>106</v>
      </c>
      <c r="B121" s="17" t="s">
        <v>51</v>
      </c>
      <c r="C121" s="9" t="s">
        <v>135</v>
      </c>
      <c r="D121" s="44">
        <v>4994699.4400000004</v>
      </c>
      <c r="E121" s="20">
        <f>ROUND(D121*E6,2)</f>
        <v>0</v>
      </c>
      <c r="F121" s="35"/>
      <c r="G121" s="40"/>
      <c r="H121" s="37"/>
    </row>
    <row r="122" spans="1:8" s="4" customFormat="1" ht="48" thickBot="1" x14ac:dyDescent="0.25">
      <c r="A122" s="9">
        <v>107</v>
      </c>
      <c r="B122" s="17" t="s">
        <v>52</v>
      </c>
      <c r="C122" s="9" t="s">
        <v>135</v>
      </c>
      <c r="D122" s="44">
        <v>6152678.8799999999</v>
      </c>
      <c r="E122" s="20">
        <f>ROUND(D122*E6,2)</f>
        <v>0</v>
      </c>
      <c r="F122" s="35"/>
      <c r="G122" s="40"/>
      <c r="H122" s="37"/>
    </row>
    <row r="123" spans="1:8" s="4" customFormat="1" ht="48" thickBot="1" x14ac:dyDescent="0.25">
      <c r="A123" s="9">
        <v>108</v>
      </c>
      <c r="B123" s="17" t="s">
        <v>53</v>
      </c>
      <c r="C123" s="9" t="s">
        <v>135</v>
      </c>
      <c r="D123" s="44">
        <v>7117758.0099999998</v>
      </c>
      <c r="E123" s="20">
        <f>ROUND(D123*E6,2)</f>
        <v>0</v>
      </c>
      <c r="F123" s="35"/>
      <c r="G123" s="40"/>
      <c r="H123" s="37"/>
    </row>
    <row r="124" spans="1:8" s="4" customFormat="1" ht="48" thickBot="1" x14ac:dyDescent="0.25">
      <c r="A124" s="9">
        <v>109</v>
      </c>
      <c r="B124" s="17" t="s">
        <v>54</v>
      </c>
      <c r="C124" s="9" t="s">
        <v>135</v>
      </c>
      <c r="D124" s="44">
        <v>1166242.6299999999</v>
      </c>
      <c r="E124" s="20">
        <f>ROUND(D124*E6,2)</f>
        <v>0</v>
      </c>
      <c r="F124" s="35"/>
      <c r="G124" s="40"/>
      <c r="H124" s="37"/>
    </row>
    <row r="125" spans="1:8" s="4" customFormat="1" ht="48" thickBot="1" x14ac:dyDescent="0.25">
      <c r="A125" s="9">
        <v>110</v>
      </c>
      <c r="B125" s="17" t="s">
        <v>55</v>
      </c>
      <c r="C125" s="9" t="s">
        <v>135</v>
      </c>
      <c r="D125" s="44">
        <v>1912565.94</v>
      </c>
      <c r="E125" s="20">
        <f>ROUND(D125*E6,2)</f>
        <v>0</v>
      </c>
      <c r="F125" s="35"/>
      <c r="G125" s="40"/>
      <c r="H125" s="37"/>
    </row>
    <row r="126" spans="1:8" s="4" customFormat="1" ht="30.75" thickBot="1" x14ac:dyDescent="0.3">
      <c r="A126" s="21"/>
      <c r="B126" s="24" t="s">
        <v>57</v>
      </c>
      <c r="C126" s="21"/>
      <c r="D126" s="45">
        <v>0</v>
      </c>
      <c r="E126" s="23"/>
      <c r="F126" s="35"/>
      <c r="G126" s="39"/>
      <c r="H126" s="38"/>
    </row>
    <row r="127" spans="1:8" s="4" customFormat="1" ht="48" thickBot="1" x14ac:dyDescent="0.25">
      <c r="A127" s="9">
        <v>111</v>
      </c>
      <c r="B127" s="17" t="s">
        <v>35</v>
      </c>
      <c r="C127" s="9" t="s">
        <v>135</v>
      </c>
      <c r="D127" s="44">
        <v>304663.49</v>
      </c>
      <c r="E127" s="20">
        <f>ROUND(D127*E6,2)</f>
        <v>0</v>
      </c>
      <c r="F127" s="35"/>
      <c r="G127" s="40"/>
      <c r="H127" s="37"/>
    </row>
    <row r="128" spans="1:8" s="4" customFormat="1" ht="48" thickBot="1" x14ac:dyDescent="0.25">
      <c r="A128" s="9">
        <v>112</v>
      </c>
      <c r="B128" s="17" t="s">
        <v>36</v>
      </c>
      <c r="C128" s="9" t="s">
        <v>135</v>
      </c>
      <c r="D128" s="44">
        <v>378804.1</v>
      </c>
      <c r="E128" s="20">
        <f>ROUND(D128*E6,2)</f>
        <v>0</v>
      </c>
      <c r="F128" s="35"/>
      <c r="G128" s="40"/>
      <c r="H128" s="37"/>
    </row>
    <row r="129" spans="1:8" s="4" customFormat="1" ht="48" thickBot="1" x14ac:dyDescent="0.25">
      <c r="A129" s="9">
        <v>113</v>
      </c>
      <c r="B129" s="17" t="s">
        <v>37</v>
      </c>
      <c r="C129" s="9" t="s">
        <v>135</v>
      </c>
      <c r="D129" s="44">
        <v>487263.19</v>
      </c>
      <c r="E129" s="20">
        <f>ROUND(D129*E6,2)</f>
        <v>0</v>
      </c>
      <c r="F129" s="35"/>
      <c r="G129" s="40"/>
      <c r="H129" s="37"/>
    </row>
    <row r="130" spans="1:8" s="4" customFormat="1" ht="48" thickBot="1" x14ac:dyDescent="0.25">
      <c r="A130" s="9">
        <v>114</v>
      </c>
      <c r="B130" s="17" t="s">
        <v>38</v>
      </c>
      <c r="C130" s="9" t="s">
        <v>135</v>
      </c>
      <c r="D130" s="44">
        <v>593400.80000000005</v>
      </c>
      <c r="E130" s="20">
        <f>ROUND(D130*E6,2)</f>
        <v>0</v>
      </c>
      <c r="F130" s="35"/>
      <c r="G130" s="40"/>
      <c r="H130" s="37"/>
    </row>
    <row r="131" spans="1:8" s="4" customFormat="1" ht="48" thickBot="1" x14ac:dyDescent="0.25">
      <c r="A131" s="9">
        <v>115</v>
      </c>
      <c r="B131" s="17" t="s">
        <v>39</v>
      </c>
      <c r="C131" s="9" t="s">
        <v>135</v>
      </c>
      <c r="D131" s="44">
        <v>895079.14</v>
      </c>
      <c r="E131" s="20">
        <f>ROUND(D131*E6,2)</f>
        <v>0</v>
      </c>
      <c r="F131" s="35"/>
      <c r="G131" s="40"/>
      <c r="H131" s="37"/>
    </row>
    <row r="132" spans="1:8" s="4" customFormat="1" ht="48" thickBot="1" x14ac:dyDescent="0.25">
      <c r="A132" s="9">
        <v>116</v>
      </c>
      <c r="B132" s="17" t="s">
        <v>40</v>
      </c>
      <c r="C132" s="9" t="s">
        <v>135</v>
      </c>
      <c r="D132" s="44">
        <v>1586813.58</v>
      </c>
      <c r="E132" s="20">
        <f>ROUND(D132*E6,2)</f>
        <v>0</v>
      </c>
      <c r="F132" s="35"/>
      <c r="G132" s="40"/>
      <c r="H132" s="37"/>
    </row>
    <row r="133" spans="1:8" s="4" customFormat="1" ht="48" thickBot="1" x14ac:dyDescent="0.25">
      <c r="A133" s="9">
        <v>117</v>
      </c>
      <c r="B133" s="17" t="s">
        <v>41</v>
      </c>
      <c r="C133" s="9" t="s">
        <v>135</v>
      </c>
      <c r="D133" s="44">
        <v>2270594.1800000002</v>
      </c>
      <c r="E133" s="20">
        <f>ROUND(D133*E6,2)</f>
        <v>0</v>
      </c>
      <c r="F133" s="35"/>
      <c r="G133" s="40"/>
      <c r="H133" s="37"/>
    </row>
    <row r="134" spans="1:8" s="4" customFormat="1" ht="48" thickBot="1" x14ac:dyDescent="0.25">
      <c r="A134" s="9">
        <v>118</v>
      </c>
      <c r="B134" s="17" t="s">
        <v>42</v>
      </c>
      <c r="C134" s="9" t="s">
        <v>135</v>
      </c>
      <c r="D134" s="44">
        <v>2910762.21</v>
      </c>
      <c r="E134" s="20">
        <f>ROUND(D134*E6,2)</f>
        <v>0</v>
      </c>
      <c r="F134" s="35"/>
      <c r="G134" s="40"/>
      <c r="H134" s="37"/>
    </row>
    <row r="135" spans="1:8" s="4" customFormat="1" ht="48" thickBot="1" x14ac:dyDescent="0.25">
      <c r="A135" s="9">
        <v>119</v>
      </c>
      <c r="B135" s="17" t="s">
        <v>43</v>
      </c>
      <c r="C135" s="9" t="s">
        <v>135</v>
      </c>
      <c r="D135" s="44">
        <v>4517596.0199999996</v>
      </c>
      <c r="E135" s="20">
        <f>ROUND(D135*E6,2)</f>
        <v>0</v>
      </c>
      <c r="F135" s="35"/>
      <c r="G135" s="40"/>
      <c r="H135" s="37"/>
    </row>
    <row r="136" spans="1:8" s="4" customFormat="1" ht="48" thickBot="1" x14ac:dyDescent="0.25">
      <c r="A136" s="9">
        <v>120</v>
      </c>
      <c r="B136" s="17" t="s">
        <v>44</v>
      </c>
      <c r="C136" s="9" t="s">
        <v>135</v>
      </c>
      <c r="D136" s="44">
        <v>330605.77</v>
      </c>
      <c r="E136" s="20">
        <f>ROUND(D136*E6,2)</f>
        <v>0</v>
      </c>
      <c r="F136" s="35"/>
      <c r="G136" s="40"/>
      <c r="H136" s="37"/>
    </row>
    <row r="137" spans="1:8" s="4" customFormat="1" ht="48" thickBot="1" x14ac:dyDescent="0.25">
      <c r="A137" s="9">
        <v>121</v>
      </c>
      <c r="B137" s="17" t="s">
        <v>45</v>
      </c>
      <c r="C137" s="9" t="s">
        <v>135</v>
      </c>
      <c r="D137" s="44">
        <v>430818.69</v>
      </c>
      <c r="E137" s="20">
        <f>ROUND(D137*E6,2)</f>
        <v>0</v>
      </c>
      <c r="F137" s="35"/>
      <c r="G137" s="40"/>
      <c r="H137" s="37"/>
    </row>
    <row r="138" spans="1:8" s="4" customFormat="1" ht="48" thickBot="1" x14ac:dyDescent="0.25">
      <c r="A138" s="9">
        <v>122</v>
      </c>
      <c r="B138" s="17" t="s">
        <v>46</v>
      </c>
      <c r="C138" s="9" t="s">
        <v>135</v>
      </c>
      <c r="D138" s="44">
        <v>532049.27</v>
      </c>
      <c r="E138" s="20">
        <f>ROUND(D138*E6,2)</f>
        <v>0</v>
      </c>
      <c r="F138" s="35"/>
      <c r="G138" s="40"/>
      <c r="H138" s="37"/>
    </row>
    <row r="139" spans="1:8" s="4" customFormat="1" ht="48" thickBot="1" x14ac:dyDescent="0.25">
      <c r="A139" s="9">
        <v>123</v>
      </c>
      <c r="B139" s="17" t="s">
        <v>47</v>
      </c>
      <c r="C139" s="9" t="s">
        <v>135</v>
      </c>
      <c r="D139" s="44">
        <v>729286.54</v>
      </c>
      <c r="E139" s="20">
        <f>ROUND(D139*E6,2)</f>
        <v>0</v>
      </c>
      <c r="F139" s="35"/>
      <c r="G139" s="40"/>
      <c r="H139" s="37"/>
    </row>
    <row r="140" spans="1:8" s="4" customFormat="1" ht="48" thickBot="1" x14ac:dyDescent="0.25">
      <c r="A140" s="9">
        <v>124</v>
      </c>
      <c r="B140" s="17" t="s">
        <v>48</v>
      </c>
      <c r="C140" s="9" t="s">
        <v>135</v>
      </c>
      <c r="D140" s="44">
        <v>1148650.24</v>
      </c>
      <c r="E140" s="20">
        <f>ROUND(D140*E6,2)</f>
        <v>0</v>
      </c>
      <c r="F140" s="35"/>
      <c r="G140" s="40"/>
      <c r="H140" s="37"/>
    </row>
    <row r="141" spans="1:8" s="4" customFormat="1" ht="48" thickBot="1" x14ac:dyDescent="0.25">
      <c r="A141" s="9">
        <v>125</v>
      </c>
      <c r="B141" s="17" t="s">
        <v>49</v>
      </c>
      <c r="C141" s="9" t="s">
        <v>135</v>
      </c>
      <c r="D141" s="44">
        <v>2099157.25</v>
      </c>
      <c r="E141" s="20">
        <f>ROUND(D141*E6,2)</f>
        <v>0</v>
      </c>
      <c r="F141" s="35"/>
      <c r="G141" s="40"/>
      <c r="H141" s="37"/>
    </row>
    <row r="142" spans="1:8" s="4" customFormat="1" ht="48" thickBot="1" x14ac:dyDescent="0.25">
      <c r="A142" s="9">
        <v>126</v>
      </c>
      <c r="B142" s="17" t="s">
        <v>50</v>
      </c>
      <c r="C142" s="9" t="s">
        <v>135</v>
      </c>
      <c r="D142" s="44">
        <v>3041775.45</v>
      </c>
      <c r="E142" s="20">
        <f>ROUND(D142*E6,2)</f>
        <v>0</v>
      </c>
      <c r="F142" s="35"/>
      <c r="G142" s="40"/>
      <c r="H142" s="37"/>
    </row>
    <row r="143" spans="1:8" s="4" customFormat="1" ht="48" thickBot="1" x14ac:dyDescent="0.25">
      <c r="A143" s="9">
        <v>127</v>
      </c>
      <c r="B143" s="17" t="s">
        <v>51</v>
      </c>
      <c r="C143" s="9" t="s">
        <v>135</v>
      </c>
      <c r="D143" s="44">
        <v>3925306.72</v>
      </c>
      <c r="E143" s="20">
        <f>ROUND(D143*E6,2)</f>
        <v>0</v>
      </c>
      <c r="F143" s="35"/>
      <c r="G143" s="40"/>
      <c r="H143" s="37"/>
    </row>
    <row r="144" spans="1:8" s="4" customFormat="1" ht="48" thickBot="1" x14ac:dyDescent="0.25">
      <c r="A144" s="9">
        <v>128</v>
      </c>
      <c r="B144" s="17" t="s">
        <v>52</v>
      </c>
      <c r="C144" s="9" t="s">
        <v>135</v>
      </c>
      <c r="D144" s="44">
        <v>4896734.28</v>
      </c>
      <c r="E144" s="20">
        <f>ROUND(D144*E6,2)</f>
        <v>0</v>
      </c>
      <c r="F144" s="35"/>
      <c r="G144" s="40"/>
      <c r="H144" s="37"/>
    </row>
    <row r="145" spans="1:8" s="4" customFormat="1" ht="48" thickBot="1" x14ac:dyDescent="0.25">
      <c r="A145" s="9">
        <v>129</v>
      </c>
      <c r="B145" s="17" t="s">
        <v>53</v>
      </c>
      <c r="C145" s="9" t="s">
        <v>135</v>
      </c>
      <c r="D145" s="44">
        <v>6063729.6200000001</v>
      </c>
      <c r="E145" s="20">
        <f>ROUND(D145*E6,2)</f>
        <v>0</v>
      </c>
      <c r="F145" s="35"/>
      <c r="G145" s="40"/>
      <c r="H145" s="37"/>
    </row>
    <row r="146" spans="1:8" s="4" customFormat="1" ht="48" thickBot="1" x14ac:dyDescent="0.25">
      <c r="A146" s="9">
        <v>130</v>
      </c>
      <c r="B146" s="17" t="s">
        <v>54</v>
      </c>
      <c r="C146" s="9" t="s">
        <v>135</v>
      </c>
      <c r="D146" s="44">
        <v>1087878.83</v>
      </c>
      <c r="E146" s="20">
        <f>ROUND(D146*E6,2)</f>
        <v>0</v>
      </c>
      <c r="F146" s="35"/>
      <c r="G146" s="40"/>
      <c r="H146" s="37"/>
    </row>
    <row r="147" spans="1:8" s="4" customFormat="1" ht="48" thickBot="1" x14ac:dyDescent="0.25">
      <c r="A147" s="9">
        <v>131</v>
      </c>
      <c r="B147" s="17" t="s">
        <v>55</v>
      </c>
      <c r="C147" s="9" t="s">
        <v>135</v>
      </c>
      <c r="D147" s="44">
        <v>1857312.24</v>
      </c>
      <c r="E147" s="20">
        <f>ROUND(D147*E6,2)</f>
        <v>0</v>
      </c>
      <c r="F147" s="35"/>
      <c r="G147" s="40"/>
      <c r="H147" s="37"/>
    </row>
    <row r="148" spans="1:8" s="4" customFormat="1" ht="16.5" thickBot="1" x14ac:dyDescent="0.3">
      <c r="A148" s="21"/>
      <c r="B148" s="24" t="s">
        <v>58</v>
      </c>
      <c r="C148" s="21"/>
      <c r="D148" s="45"/>
      <c r="E148" s="23"/>
      <c r="F148" s="35"/>
      <c r="G148" s="39"/>
      <c r="H148" s="38"/>
    </row>
    <row r="149" spans="1:8" s="4" customFormat="1" ht="16.5" thickBot="1" x14ac:dyDescent="0.25">
      <c r="A149" s="9">
        <v>132</v>
      </c>
      <c r="B149" s="17" t="s">
        <v>59</v>
      </c>
      <c r="C149" s="9" t="s">
        <v>137</v>
      </c>
      <c r="D149" s="44">
        <v>4508.1000000000004</v>
      </c>
      <c r="E149" s="20">
        <f>ROUND(D149*E6,2)</f>
        <v>0</v>
      </c>
      <c r="F149" s="35"/>
      <c r="G149" s="40"/>
      <c r="H149" s="37"/>
    </row>
    <row r="150" spans="1:8" s="4" customFormat="1" ht="16.5" thickBot="1" x14ac:dyDescent="0.25">
      <c r="A150" s="9">
        <v>133</v>
      </c>
      <c r="B150" s="17" t="s">
        <v>60</v>
      </c>
      <c r="C150" s="9" t="s">
        <v>137</v>
      </c>
      <c r="D150" s="44">
        <v>6180.06</v>
      </c>
      <c r="E150" s="20">
        <f>ROUND(D150*E6,2)</f>
        <v>0</v>
      </c>
      <c r="F150" s="35"/>
      <c r="G150" s="40"/>
      <c r="H150" s="37"/>
    </row>
    <row r="151" spans="1:8" s="4" customFormat="1" ht="16.5" thickBot="1" x14ac:dyDescent="0.25">
      <c r="A151" s="9">
        <v>134</v>
      </c>
      <c r="B151" s="17" t="s">
        <v>61</v>
      </c>
      <c r="C151" s="9" t="s">
        <v>137</v>
      </c>
      <c r="D151" s="44">
        <v>6476.93</v>
      </c>
      <c r="E151" s="20">
        <f>ROUND(D151*E6,2)</f>
        <v>0</v>
      </c>
      <c r="F151" s="35"/>
      <c r="G151" s="40"/>
      <c r="H151" s="37"/>
    </row>
    <row r="152" spans="1:8" s="4" customFormat="1" ht="16.5" thickBot="1" x14ac:dyDescent="0.25">
      <c r="A152" s="9">
        <v>135</v>
      </c>
      <c r="B152" s="17" t="s">
        <v>62</v>
      </c>
      <c r="C152" s="9" t="s">
        <v>137</v>
      </c>
      <c r="D152" s="44">
        <v>8132.49</v>
      </c>
      <c r="E152" s="20">
        <f>ROUND(D152*E6,2)</f>
        <v>0</v>
      </c>
      <c r="F152" s="35"/>
      <c r="G152" s="40"/>
      <c r="H152" s="37"/>
    </row>
    <row r="153" spans="1:8" s="4" customFormat="1" ht="16.5" thickBot="1" x14ac:dyDescent="0.25">
      <c r="A153" s="9">
        <v>136</v>
      </c>
      <c r="B153" s="17" t="s">
        <v>63</v>
      </c>
      <c r="C153" s="9" t="s">
        <v>137</v>
      </c>
      <c r="D153" s="44">
        <v>15716.7</v>
      </c>
      <c r="E153" s="20">
        <f>ROUND(D153*E6,2)</f>
        <v>0</v>
      </c>
      <c r="F153" s="35"/>
      <c r="G153" s="40"/>
      <c r="H153" s="37"/>
    </row>
    <row r="154" spans="1:8" s="4" customFormat="1" ht="16.5" thickBot="1" x14ac:dyDescent="0.25">
      <c r="A154" s="9">
        <v>137</v>
      </c>
      <c r="B154" s="17" t="s">
        <v>64</v>
      </c>
      <c r="C154" s="9" t="s">
        <v>137</v>
      </c>
      <c r="D154" s="44">
        <v>24094.54</v>
      </c>
      <c r="E154" s="20">
        <f>ROUND(D154*E6,2)</f>
        <v>0</v>
      </c>
      <c r="F154" s="35"/>
      <c r="G154" s="40"/>
      <c r="H154" s="37"/>
    </row>
    <row r="155" spans="1:8" s="4" customFormat="1" ht="16.5" thickBot="1" x14ac:dyDescent="0.25">
      <c r="A155" s="9">
        <v>138</v>
      </c>
      <c r="B155" s="17" t="s">
        <v>65</v>
      </c>
      <c r="C155" s="9" t="s">
        <v>137</v>
      </c>
      <c r="D155" s="44">
        <v>24884.5</v>
      </c>
      <c r="E155" s="20">
        <f>ROUND(D155*E6,2)</f>
        <v>0</v>
      </c>
      <c r="F155" s="35"/>
      <c r="G155" s="40"/>
      <c r="H155" s="37"/>
    </row>
    <row r="156" spans="1:8" s="4" customFormat="1" ht="16.5" thickBot="1" x14ac:dyDescent="0.25">
      <c r="A156" s="9">
        <v>139</v>
      </c>
      <c r="B156" s="17" t="s">
        <v>66</v>
      </c>
      <c r="C156" s="9" t="s">
        <v>137</v>
      </c>
      <c r="D156" s="44">
        <v>31813.85</v>
      </c>
      <c r="E156" s="20">
        <f>ROUND(D156*E6,2)</f>
        <v>0</v>
      </c>
      <c r="F156" s="35"/>
      <c r="G156" s="40"/>
      <c r="H156" s="37"/>
    </row>
    <row r="157" spans="1:8" s="4" customFormat="1" ht="16.5" thickBot="1" x14ac:dyDescent="0.25">
      <c r="A157" s="9">
        <v>140</v>
      </c>
      <c r="B157" s="17" t="s">
        <v>67</v>
      </c>
      <c r="C157" s="9" t="s">
        <v>137</v>
      </c>
      <c r="D157" s="44">
        <v>43845.65</v>
      </c>
      <c r="E157" s="20">
        <f>ROUND(D157*E6,2)</f>
        <v>0</v>
      </c>
      <c r="F157" s="35"/>
      <c r="G157" s="40"/>
      <c r="H157" s="37"/>
    </row>
    <row r="158" spans="1:8" s="4" customFormat="1" ht="16.5" thickBot="1" x14ac:dyDescent="0.25">
      <c r="A158" s="9">
        <v>141</v>
      </c>
      <c r="B158" s="17" t="s">
        <v>68</v>
      </c>
      <c r="C158" s="9" t="s">
        <v>137</v>
      </c>
      <c r="D158" s="44">
        <v>57305.74</v>
      </c>
      <c r="E158" s="20">
        <f>ROUND(D158*E6,2)</f>
        <v>0</v>
      </c>
      <c r="F158" s="35"/>
      <c r="G158" s="40"/>
      <c r="H158" s="37"/>
    </row>
    <row r="159" spans="1:8" s="4" customFormat="1" ht="16.5" thickBot="1" x14ac:dyDescent="0.25">
      <c r="A159" s="9">
        <v>142</v>
      </c>
      <c r="B159" s="17" t="s">
        <v>69</v>
      </c>
      <c r="C159" s="9" t="s">
        <v>212</v>
      </c>
      <c r="D159" s="43">
        <v>46.58</v>
      </c>
      <c r="E159" s="20">
        <f>ROUND(D159*E6,2)</f>
        <v>0</v>
      </c>
      <c r="F159" s="35"/>
      <c r="G159" s="39"/>
      <c r="H159" s="36"/>
    </row>
    <row r="160" spans="1:8" s="4" customFormat="1" ht="16.5" thickBot="1" x14ac:dyDescent="0.25">
      <c r="A160" s="9">
        <v>143</v>
      </c>
      <c r="B160" s="17" t="s">
        <v>70</v>
      </c>
      <c r="C160" s="9" t="s">
        <v>138</v>
      </c>
      <c r="D160" s="43">
        <v>181.81</v>
      </c>
      <c r="E160" s="20">
        <f>ROUND(D160*E6,2)</f>
        <v>0</v>
      </c>
      <c r="F160" s="35"/>
      <c r="G160" s="39"/>
      <c r="H160" s="36"/>
    </row>
    <row r="161" spans="1:8" s="4" customFormat="1" ht="30.75" thickBot="1" x14ac:dyDescent="0.25">
      <c r="A161" s="9">
        <v>144</v>
      </c>
      <c r="B161" s="17" t="s">
        <v>71</v>
      </c>
      <c r="C161" s="9" t="s">
        <v>139</v>
      </c>
      <c r="D161" s="44">
        <v>43440.13</v>
      </c>
      <c r="E161" s="20">
        <f>ROUND(D161*E6,2)</f>
        <v>0</v>
      </c>
      <c r="F161" s="35"/>
      <c r="G161" s="40"/>
      <c r="H161" s="37"/>
    </row>
    <row r="162" spans="1:8" s="4" customFormat="1" ht="30.75" thickBot="1" x14ac:dyDescent="0.25">
      <c r="A162" s="28">
        <v>145</v>
      </c>
      <c r="B162" s="29" t="s">
        <v>213</v>
      </c>
      <c r="C162" s="28" t="s">
        <v>139</v>
      </c>
      <c r="D162" s="44">
        <v>49934.05</v>
      </c>
      <c r="E162" s="20">
        <f>ROUND(D162*E6,2)</f>
        <v>0</v>
      </c>
      <c r="F162" s="35"/>
      <c r="G162" s="40"/>
      <c r="H162" s="37"/>
    </row>
    <row r="163" spans="1:8" s="4" customFormat="1" ht="45.75" thickBot="1" x14ac:dyDescent="0.3">
      <c r="A163" s="21"/>
      <c r="B163" s="24" t="s">
        <v>214</v>
      </c>
      <c r="C163" s="21"/>
      <c r="D163" s="45"/>
      <c r="E163" s="23"/>
      <c r="F163" s="35"/>
      <c r="G163" s="39"/>
      <c r="H163" s="38"/>
    </row>
    <row r="164" spans="1:8" s="4" customFormat="1" ht="16.5" thickBot="1" x14ac:dyDescent="0.25">
      <c r="A164" s="9">
        <v>146</v>
      </c>
      <c r="B164" s="17" t="s">
        <v>72</v>
      </c>
      <c r="C164" s="9" t="s">
        <v>139</v>
      </c>
      <c r="D164" s="44">
        <v>58184.3</v>
      </c>
      <c r="E164" s="20">
        <f>ROUND(D164*E6,2)</f>
        <v>0</v>
      </c>
      <c r="F164" s="35"/>
      <c r="G164" s="40"/>
      <c r="H164" s="37"/>
    </row>
    <row r="165" spans="1:8" s="4" customFormat="1" ht="16.5" thickBot="1" x14ac:dyDescent="0.25">
      <c r="A165" s="28">
        <v>147</v>
      </c>
      <c r="B165" s="29" t="s">
        <v>73</v>
      </c>
      <c r="C165" s="28" t="s">
        <v>139</v>
      </c>
      <c r="D165" s="44">
        <v>164580.84</v>
      </c>
      <c r="E165" s="20">
        <f>ROUND(D165*E6,2)</f>
        <v>0</v>
      </c>
      <c r="F165" s="35"/>
      <c r="G165" s="40"/>
      <c r="H165" s="37"/>
    </row>
    <row r="166" spans="1:8" s="4" customFormat="1" ht="16.5" thickBot="1" x14ac:dyDescent="0.25">
      <c r="A166" s="9">
        <v>148</v>
      </c>
      <c r="B166" s="17" t="s">
        <v>74</v>
      </c>
      <c r="C166" s="9" t="s">
        <v>139</v>
      </c>
      <c r="D166" s="44">
        <v>251397.91</v>
      </c>
      <c r="E166" s="20">
        <f>ROUND(D166*E6,2)</f>
        <v>0</v>
      </c>
      <c r="F166" s="35"/>
      <c r="G166" s="40"/>
      <c r="H166" s="37"/>
    </row>
    <row r="167" spans="1:8" s="4" customFormat="1" ht="45.75" thickBot="1" x14ac:dyDescent="0.3">
      <c r="A167" s="21"/>
      <c r="B167" s="24" t="s">
        <v>75</v>
      </c>
      <c r="C167" s="21"/>
      <c r="D167" s="45"/>
      <c r="E167" s="23"/>
      <c r="F167" s="35"/>
      <c r="G167" s="39"/>
      <c r="H167" s="38"/>
    </row>
    <row r="168" spans="1:8" s="4" customFormat="1" ht="16.5" thickBot="1" x14ac:dyDescent="0.25">
      <c r="A168" s="9">
        <v>149</v>
      </c>
      <c r="B168" s="17" t="s">
        <v>72</v>
      </c>
      <c r="C168" s="9" t="s">
        <v>139</v>
      </c>
      <c r="D168" s="44">
        <v>136226.6</v>
      </c>
      <c r="E168" s="20">
        <f>ROUND(D168*E6,2)</f>
        <v>0</v>
      </c>
      <c r="F168" s="35"/>
      <c r="G168" s="40"/>
      <c r="H168" s="37"/>
    </row>
    <row r="169" spans="1:8" s="4" customFormat="1" ht="16.5" thickBot="1" x14ac:dyDescent="0.25">
      <c r="A169" s="28">
        <v>150</v>
      </c>
      <c r="B169" s="29" t="s">
        <v>73</v>
      </c>
      <c r="C169" s="28" t="s">
        <v>139</v>
      </c>
      <c r="D169" s="44">
        <v>207881.11</v>
      </c>
      <c r="E169" s="20">
        <f>ROUND(D169*E6,2)</f>
        <v>0</v>
      </c>
      <c r="F169" s="35"/>
      <c r="G169" s="40"/>
      <c r="H169" s="37"/>
    </row>
    <row r="170" spans="1:8" s="4" customFormat="1" ht="16.5" thickBot="1" x14ac:dyDescent="0.25">
      <c r="A170" s="9">
        <v>151</v>
      </c>
      <c r="B170" s="17" t="s">
        <v>74</v>
      </c>
      <c r="C170" s="9" t="s">
        <v>139</v>
      </c>
      <c r="D170" s="44">
        <v>310440.12</v>
      </c>
      <c r="E170" s="20">
        <f>ROUND(D170*E6,2)</f>
        <v>0</v>
      </c>
      <c r="F170" s="35"/>
      <c r="G170" s="40"/>
      <c r="H170" s="37"/>
    </row>
    <row r="171" spans="1:8" s="4" customFormat="1" ht="45.75" thickBot="1" x14ac:dyDescent="0.3">
      <c r="A171" s="21"/>
      <c r="B171" s="24" t="s">
        <v>76</v>
      </c>
      <c r="C171" s="21"/>
      <c r="D171" s="45"/>
      <c r="E171" s="23"/>
      <c r="F171" s="35"/>
      <c r="G171" s="39"/>
      <c r="H171" s="38"/>
    </row>
    <row r="172" spans="1:8" s="4" customFormat="1" ht="16.5" thickBot="1" x14ac:dyDescent="0.25">
      <c r="A172" s="9">
        <v>152</v>
      </c>
      <c r="B172" s="17" t="s">
        <v>72</v>
      </c>
      <c r="C172" s="9" t="s">
        <v>139</v>
      </c>
      <c r="D172" s="44">
        <v>74175.7</v>
      </c>
      <c r="E172" s="20">
        <f>ROUND(D172*E6,2)</f>
        <v>0</v>
      </c>
      <c r="F172" s="35"/>
      <c r="G172" s="40"/>
      <c r="H172" s="37"/>
    </row>
    <row r="173" spans="1:8" s="4" customFormat="1" ht="16.5" thickBot="1" x14ac:dyDescent="0.25">
      <c r="A173" s="28">
        <v>153</v>
      </c>
      <c r="B173" s="29" t="s">
        <v>73</v>
      </c>
      <c r="C173" s="28" t="s">
        <v>139</v>
      </c>
      <c r="D173" s="44">
        <v>142625.79999999999</v>
      </c>
      <c r="E173" s="20">
        <f>ROUND(D173*E6,2)</f>
        <v>0</v>
      </c>
      <c r="F173" s="35"/>
      <c r="G173" s="40"/>
      <c r="H173" s="37"/>
    </row>
    <row r="174" spans="1:8" s="4" customFormat="1" ht="16.5" thickBot="1" x14ac:dyDescent="0.25">
      <c r="A174" s="9">
        <v>154</v>
      </c>
      <c r="B174" s="17" t="s">
        <v>74</v>
      </c>
      <c r="C174" s="9" t="s">
        <v>139</v>
      </c>
      <c r="D174" s="44">
        <v>213140.11</v>
      </c>
      <c r="E174" s="20">
        <f>ROUND(D174*E6,2)</f>
        <v>0</v>
      </c>
      <c r="F174" s="35"/>
      <c r="G174" s="40"/>
      <c r="H174" s="37"/>
    </row>
    <row r="175" spans="1:8" s="4" customFormat="1" ht="16.5" thickBot="1" x14ac:dyDescent="0.3">
      <c r="A175" s="21"/>
      <c r="B175" s="24" t="s">
        <v>185</v>
      </c>
      <c r="C175" s="21"/>
      <c r="D175" s="45"/>
      <c r="E175" s="23"/>
      <c r="F175" s="35"/>
      <c r="G175" s="39"/>
      <c r="H175" s="38"/>
    </row>
    <row r="176" spans="1:8" s="4" customFormat="1" ht="32.25" thickBot="1" x14ac:dyDescent="0.25">
      <c r="A176" s="9">
        <v>155</v>
      </c>
      <c r="B176" s="17" t="s">
        <v>186</v>
      </c>
      <c r="C176" s="9" t="s">
        <v>140</v>
      </c>
      <c r="D176" s="44">
        <v>1748213.54</v>
      </c>
      <c r="E176" s="20">
        <f>ROUND(D176*E6,2)</f>
        <v>0</v>
      </c>
      <c r="F176" s="35"/>
      <c r="G176" s="40"/>
      <c r="H176" s="37"/>
    </row>
    <row r="177" spans="1:8" s="4" customFormat="1" ht="32.25" thickBot="1" x14ac:dyDescent="0.25">
      <c r="A177" s="9">
        <v>156</v>
      </c>
      <c r="B177" s="26" t="s">
        <v>187</v>
      </c>
      <c r="C177" s="9" t="s">
        <v>140</v>
      </c>
      <c r="D177" s="44">
        <v>2300383.6</v>
      </c>
      <c r="E177" s="20">
        <f>ROUND(D177*E6,2)</f>
        <v>0</v>
      </c>
      <c r="F177" s="35"/>
      <c r="G177" s="40"/>
      <c r="H177" s="37"/>
    </row>
    <row r="178" spans="1:8" s="4" customFormat="1" ht="30.75" thickBot="1" x14ac:dyDescent="0.25">
      <c r="A178" s="9">
        <v>157</v>
      </c>
      <c r="B178" s="25" t="s">
        <v>77</v>
      </c>
      <c r="C178" s="9" t="s">
        <v>141</v>
      </c>
      <c r="D178" s="44">
        <v>1079461.3500000001</v>
      </c>
      <c r="E178" s="20">
        <f>ROUND(D178*E6,2)</f>
        <v>0</v>
      </c>
      <c r="F178" s="35"/>
      <c r="G178" s="40"/>
      <c r="H178" s="37"/>
    </row>
    <row r="179" spans="1:8" s="4" customFormat="1" ht="16.5" thickBot="1" x14ac:dyDescent="0.25">
      <c r="A179" s="9">
        <v>158</v>
      </c>
      <c r="B179" s="25" t="s">
        <v>78</v>
      </c>
      <c r="C179" s="9" t="s">
        <v>141</v>
      </c>
      <c r="D179" s="44">
        <v>1701858.94</v>
      </c>
      <c r="E179" s="20">
        <f>ROUND(D179*E6,2)</f>
        <v>0</v>
      </c>
      <c r="F179" s="35"/>
      <c r="G179" s="40"/>
      <c r="H179" s="37"/>
    </row>
    <row r="180" spans="1:8" s="4" customFormat="1" ht="30.75" thickBot="1" x14ac:dyDescent="0.25">
      <c r="A180" s="9">
        <v>159</v>
      </c>
      <c r="B180" s="26" t="s">
        <v>79</v>
      </c>
      <c r="C180" s="9" t="s">
        <v>134</v>
      </c>
      <c r="D180" s="44">
        <v>56676.29</v>
      </c>
      <c r="E180" s="20">
        <f>ROUND(D180*E6,2)</f>
        <v>0</v>
      </c>
      <c r="F180" s="35"/>
      <c r="G180" s="40"/>
      <c r="H180" s="37"/>
    </row>
    <row r="181" spans="1:8" s="4" customFormat="1" ht="30.75" thickBot="1" x14ac:dyDescent="0.25">
      <c r="A181" s="9">
        <v>160</v>
      </c>
      <c r="B181" s="26" t="s">
        <v>80</v>
      </c>
      <c r="C181" s="9" t="s">
        <v>134</v>
      </c>
      <c r="D181" s="44">
        <v>71020.789999999994</v>
      </c>
      <c r="E181" s="20">
        <f>ROUND(D181*E6,2)</f>
        <v>0</v>
      </c>
      <c r="F181" s="35"/>
      <c r="G181" s="40"/>
      <c r="H181" s="37"/>
    </row>
    <row r="182" spans="1:8" s="4" customFormat="1" ht="32.25" thickBot="1" x14ac:dyDescent="0.25">
      <c r="A182" s="9">
        <v>161</v>
      </c>
      <c r="B182" s="26" t="s">
        <v>81</v>
      </c>
      <c r="C182" s="9" t="s">
        <v>142</v>
      </c>
      <c r="D182" s="44">
        <v>21930.66</v>
      </c>
      <c r="E182" s="20">
        <f>ROUND(D182*E6,2)</f>
        <v>0</v>
      </c>
      <c r="F182" s="35"/>
      <c r="G182" s="40"/>
      <c r="H182" s="37"/>
    </row>
    <row r="183" spans="1:8" s="4" customFormat="1" ht="30.75" thickBot="1" x14ac:dyDescent="0.25">
      <c r="A183" s="9">
        <v>162</v>
      </c>
      <c r="B183" s="26" t="s">
        <v>82</v>
      </c>
      <c r="C183" s="9" t="s">
        <v>134</v>
      </c>
      <c r="D183" s="44">
        <v>85581.93</v>
      </c>
      <c r="E183" s="20">
        <f>ROUND(D183*E6,2)</f>
        <v>0</v>
      </c>
      <c r="F183" s="35"/>
      <c r="G183" s="40"/>
      <c r="H183" s="37"/>
    </row>
    <row r="184" spans="1:8" s="4" customFormat="1" ht="32.25" thickBot="1" x14ac:dyDescent="0.25">
      <c r="A184" s="9">
        <v>163</v>
      </c>
      <c r="B184" s="26" t="s">
        <v>83</v>
      </c>
      <c r="C184" s="9" t="s">
        <v>142</v>
      </c>
      <c r="D184" s="44">
        <v>37962.99</v>
      </c>
      <c r="E184" s="20">
        <f>ROUND(D184*E6,2)</f>
        <v>0</v>
      </c>
      <c r="F184" s="35"/>
      <c r="G184" s="40"/>
      <c r="H184" s="37"/>
    </row>
    <row r="185" spans="1:8" s="4" customFormat="1" ht="30.75" thickBot="1" x14ac:dyDescent="0.25">
      <c r="A185" s="9">
        <v>164</v>
      </c>
      <c r="B185" s="26" t="s">
        <v>84</v>
      </c>
      <c r="C185" s="9" t="s">
        <v>134</v>
      </c>
      <c r="D185" s="44">
        <v>97008.29</v>
      </c>
      <c r="E185" s="20">
        <f>ROUND(D185*E6,2)</f>
        <v>0</v>
      </c>
      <c r="F185" s="35"/>
      <c r="G185" s="40"/>
      <c r="H185" s="37"/>
    </row>
    <row r="186" spans="1:8" s="4" customFormat="1" ht="32.25" thickBot="1" x14ac:dyDescent="0.25">
      <c r="A186" s="9">
        <v>165</v>
      </c>
      <c r="B186" s="26" t="s">
        <v>85</v>
      </c>
      <c r="C186" s="9" t="s">
        <v>142</v>
      </c>
      <c r="D186" s="44">
        <v>69942.22</v>
      </c>
      <c r="E186" s="20">
        <f>ROUND(D186*E6,2)</f>
        <v>0</v>
      </c>
      <c r="F186" s="35"/>
      <c r="G186" s="40"/>
      <c r="H186" s="37"/>
    </row>
    <row r="187" spans="1:8" s="4" customFormat="1" ht="30.75" thickBot="1" x14ac:dyDescent="0.25">
      <c r="A187" s="9">
        <v>166</v>
      </c>
      <c r="B187" s="26" t="s">
        <v>86</v>
      </c>
      <c r="C187" s="9" t="s">
        <v>134</v>
      </c>
      <c r="D187" s="44">
        <v>121102.73</v>
      </c>
      <c r="E187" s="20">
        <f>ROUND(D187*E6,2)</f>
        <v>0</v>
      </c>
      <c r="F187" s="35"/>
      <c r="G187" s="40"/>
      <c r="H187" s="37"/>
    </row>
    <row r="188" spans="1:8" s="4" customFormat="1" ht="32.25" thickBot="1" x14ac:dyDescent="0.25">
      <c r="A188" s="9">
        <v>167</v>
      </c>
      <c r="B188" s="26" t="s">
        <v>87</v>
      </c>
      <c r="C188" s="9" t="s">
        <v>142</v>
      </c>
      <c r="D188" s="44">
        <v>87940.11</v>
      </c>
      <c r="E188" s="20">
        <f>ROUND(D188*E6,2)</f>
        <v>0</v>
      </c>
      <c r="F188" s="35"/>
      <c r="G188" s="40"/>
      <c r="H188" s="37"/>
    </row>
    <row r="189" spans="1:8" s="4" customFormat="1" ht="30.75" thickBot="1" x14ac:dyDescent="0.25">
      <c r="A189" s="9">
        <v>168</v>
      </c>
      <c r="B189" s="26" t="s">
        <v>188</v>
      </c>
      <c r="C189" s="9" t="s">
        <v>134</v>
      </c>
      <c r="D189" s="44">
        <v>15572.28</v>
      </c>
      <c r="E189" s="20">
        <f>ROUND(D189*E6,2)</f>
        <v>0</v>
      </c>
      <c r="F189" s="35"/>
      <c r="G189" s="40"/>
      <c r="H189" s="37"/>
    </row>
    <row r="190" spans="1:8" s="4" customFormat="1" ht="30.75" thickBot="1" x14ac:dyDescent="0.25">
      <c r="A190" s="9">
        <v>169</v>
      </c>
      <c r="B190" s="26" t="s">
        <v>90</v>
      </c>
      <c r="C190" s="9" t="s">
        <v>134</v>
      </c>
      <c r="D190" s="44">
        <v>78971.09</v>
      </c>
      <c r="E190" s="20">
        <f>ROUND(D190*E6,2)</f>
        <v>0</v>
      </c>
      <c r="F190" s="35"/>
      <c r="G190" s="40"/>
      <c r="H190" s="37"/>
    </row>
    <row r="191" spans="1:8" s="4" customFormat="1" ht="45.75" thickBot="1" x14ac:dyDescent="0.25">
      <c r="A191" s="9">
        <v>170</v>
      </c>
      <c r="B191" s="25" t="s">
        <v>88</v>
      </c>
      <c r="C191" s="9" t="s">
        <v>134</v>
      </c>
      <c r="D191" s="44">
        <v>16654.61</v>
      </c>
      <c r="E191" s="20">
        <f>ROUND(D191*E6,2)</f>
        <v>0</v>
      </c>
      <c r="F191" s="35"/>
      <c r="G191" s="40"/>
      <c r="H191" s="37"/>
    </row>
    <row r="192" spans="1:8" s="4" customFormat="1" ht="16.5" thickBot="1" x14ac:dyDescent="0.25">
      <c r="A192" s="9">
        <v>171</v>
      </c>
      <c r="B192" s="25" t="s">
        <v>89</v>
      </c>
      <c r="C192" s="9" t="s">
        <v>134</v>
      </c>
      <c r="D192" s="44">
        <v>29356.81</v>
      </c>
      <c r="E192" s="20">
        <f>ROUND(D192*E6,2)</f>
        <v>0</v>
      </c>
      <c r="F192" s="35"/>
      <c r="G192" s="40"/>
      <c r="H192" s="37"/>
    </row>
    <row r="193" spans="1:8" s="4" customFormat="1" ht="32.25" thickBot="1" x14ac:dyDescent="0.25">
      <c r="A193" s="9">
        <v>172</v>
      </c>
      <c r="B193" s="25" t="s">
        <v>91</v>
      </c>
      <c r="C193" s="9" t="s">
        <v>142</v>
      </c>
      <c r="D193" s="44">
        <v>84229.6</v>
      </c>
      <c r="E193" s="20">
        <f>ROUND(D193*E6,2)</f>
        <v>0</v>
      </c>
      <c r="F193" s="35"/>
      <c r="G193" s="40"/>
      <c r="H193" s="37"/>
    </row>
    <row r="194" spans="1:8" s="4" customFormat="1" ht="32.25" thickBot="1" x14ac:dyDescent="0.25">
      <c r="A194" s="9">
        <v>173</v>
      </c>
      <c r="B194" s="25" t="s">
        <v>92</v>
      </c>
      <c r="C194" s="9" t="s">
        <v>142</v>
      </c>
      <c r="D194" s="44">
        <v>79945.45</v>
      </c>
      <c r="E194" s="20">
        <f>ROUND(D194*E6,2)</f>
        <v>0</v>
      </c>
      <c r="F194" s="35"/>
      <c r="G194" s="40"/>
      <c r="H194" s="37"/>
    </row>
    <row r="195" spans="1:8" s="4" customFormat="1" ht="32.25" thickBot="1" x14ac:dyDescent="0.25">
      <c r="A195" s="9">
        <v>174</v>
      </c>
      <c r="B195" s="26" t="s">
        <v>93</v>
      </c>
      <c r="C195" s="9" t="s">
        <v>142</v>
      </c>
      <c r="D195" s="44">
        <v>95245.27</v>
      </c>
      <c r="E195" s="20">
        <f>ROUND(D195*E6,2)</f>
        <v>0</v>
      </c>
      <c r="F195" s="35"/>
      <c r="G195" s="40"/>
      <c r="H195" s="37"/>
    </row>
    <row r="196" spans="1:8" s="4" customFormat="1" ht="32.25" thickBot="1" x14ac:dyDescent="0.25">
      <c r="A196" s="9">
        <v>175</v>
      </c>
      <c r="B196" s="26" t="s">
        <v>94</v>
      </c>
      <c r="C196" s="9" t="s">
        <v>142</v>
      </c>
      <c r="D196" s="44">
        <v>90961.13</v>
      </c>
      <c r="E196" s="20">
        <f>ROUND(D196*E6,2)</f>
        <v>0</v>
      </c>
      <c r="F196" s="35"/>
      <c r="G196" s="40"/>
      <c r="H196" s="37"/>
    </row>
    <row r="197" spans="1:8" s="4" customFormat="1" ht="30.75" thickBot="1" x14ac:dyDescent="0.25">
      <c r="A197" s="9">
        <v>176</v>
      </c>
      <c r="B197" s="26" t="s">
        <v>189</v>
      </c>
      <c r="C197" s="9" t="s">
        <v>143</v>
      </c>
      <c r="D197" s="44">
        <v>22014.49</v>
      </c>
      <c r="E197" s="20">
        <f>ROUND(D197*E6,2)</f>
        <v>0</v>
      </c>
      <c r="F197" s="35"/>
      <c r="G197" s="40"/>
      <c r="H197" s="37"/>
    </row>
    <row r="198" spans="1:8" s="4" customFormat="1" ht="30.75" thickBot="1" x14ac:dyDescent="0.25">
      <c r="A198" s="9">
        <v>177</v>
      </c>
      <c r="B198" s="26" t="s">
        <v>215</v>
      </c>
      <c r="C198" s="9" t="s">
        <v>143</v>
      </c>
      <c r="D198" s="44">
        <v>27055.98</v>
      </c>
      <c r="E198" s="20">
        <f>ROUND(D198*E6,2)</f>
        <v>0</v>
      </c>
      <c r="F198" s="35"/>
      <c r="G198" s="40"/>
      <c r="H198" s="37"/>
    </row>
    <row r="199" spans="1:8" s="4" customFormat="1" ht="30.75" thickBot="1" x14ac:dyDescent="0.25">
      <c r="A199" s="9">
        <v>178</v>
      </c>
      <c r="B199" s="26" t="s">
        <v>190</v>
      </c>
      <c r="C199" s="9" t="s">
        <v>143</v>
      </c>
      <c r="D199" s="44">
        <v>17730.330000000002</v>
      </c>
      <c r="E199" s="20">
        <f>ROUND(D199*E6,2)</f>
        <v>0</v>
      </c>
      <c r="F199" s="35"/>
      <c r="G199" s="40"/>
      <c r="H199" s="37"/>
    </row>
    <row r="200" spans="1:8" s="4" customFormat="1" ht="30.75" thickBot="1" x14ac:dyDescent="0.25">
      <c r="A200" s="9">
        <v>179</v>
      </c>
      <c r="B200" s="26" t="s">
        <v>216</v>
      </c>
      <c r="C200" s="9" t="s">
        <v>143</v>
      </c>
      <c r="D200" s="44">
        <v>20588.400000000001</v>
      </c>
      <c r="E200" s="20">
        <f>ROUND(D200*E6,2)</f>
        <v>0</v>
      </c>
      <c r="F200" s="35"/>
      <c r="G200" s="40"/>
      <c r="H200" s="37"/>
    </row>
    <row r="201" spans="1:8" s="4" customFormat="1" ht="30.75" thickBot="1" x14ac:dyDescent="0.25">
      <c r="A201" s="9">
        <v>180</v>
      </c>
      <c r="B201" s="26" t="s">
        <v>95</v>
      </c>
      <c r="C201" s="9" t="s">
        <v>5</v>
      </c>
      <c r="D201" s="44">
        <v>17963.14</v>
      </c>
      <c r="E201" s="20">
        <f>ROUND(D201*E6,2)</f>
        <v>0</v>
      </c>
      <c r="F201" s="35"/>
      <c r="G201" s="40"/>
      <c r="H201" s="37"/>
    </row>
    <row r="202" spans="1:8" s="4" customFormat="1" ht="30.75" thickBot="1" x14ac:dyDescent="0.25">
      <c r="A202" s="9">
        <v>181</v>
      </c>
      <c r="B202" s="26" t="s">
        <v>96</v>
      </c>
      <c r="C202" s="9" t="s">
        <v>5</v>
      </c>
      <c r="D202" s="44">
        <v>13628.49</v>
      </c>
      <c r="E202" s="20">
        <f>ROUND(D202*E6,2)</f>
        <v>0</v>
      </c>
      <c r="F202" s="35"/>
      <c r="G202" s="40"/>
      <c r="H202" s="37"/>
    </row>
    <row r="203" spans="1:8" s="4" customFormat="1" ht="30.75" thickBot="1" x14ac:dyDescent="0.25">
      <c r="A203" s="9">
        <v>182</v>
      </c>
      <c r="B203" s="26" t="s">
        <v>191</v>
      </c>
      <c r="C203" s="9" t="s">
        <v>144</v>
      </c>
      <c r="D203" s="44">
        <v>2025.08</v>
      </c>
      <c r="E203" s="20">
        <f>ROUND(D203*E6,2)</f>
        <v>0</v>
      </c>
      <c r="F203" s="35"/>
      <c r="G203" s="40"/>
      <c r="H203" s="37"/>
    </row>
    <row r="204" spans="1:8" s="4" customFormat="1" ht="30.75" thickBot="1" x14ac:dyDescent="0.25">
      <c r="A204" s="9">
        <v>183</v>
      </c>
      <c r="B204" s="26" t="s">
        <v>217</v>
      </c>
      <c r="C204" s="9" t="s">
        <v>144</v>
      </c>
      <c r="D204" s="44">
        <v>4190.76</v>
      </c>
      <c r="E204" s="20">
        <f>ROUND(D204*E6,2)</f>
        <v>0</v>
      </c>
      <c r="F204" s="35"/>
      <c r="G204" s="40"/>
      <c r="H204" s="37"/>
    </row>
    <row r="205" spans="1:8" s="4" customFormat="1" ht="16.5" thickBot="1" x14ac:dyDescent="0.25">
      <c r="A205" s="9">
        <v>184</v>
      </c>
      <c r="B205" s="26" t="s">
        <v>97</v>
      </c>
      <c r="C205" s="9" t="s">
        <v>145</v>
      </c>
      <c r="D205" s="43">
        <v>684.89</v>
      </c>
      <c r="E205" s="20">
        <f>ROUND(D205*E6,2)</f>
        <v>0</v>
      </c>
      <c r="F205" s="35"/>
      <c r="G205" s="39"/>
      <c r="H205" s="36"/>
    </row>
    <row r="206" spans="1:8" s="4" customFormat="1" ht="16.5" thickBot="1" x14ac:dyDescent="0.25">
      <c r="A206" s="9">
        <v>185</v>
      </c>
      <c r="B206" s="26" t="s">
        <v>98</v>
      </c>
      <c r="C206" s="9" t="s">
        <v>146</v>
      </c>
      <c r="D206" s="44">
        <v>10044.209999999999</v>
      </c>
      <c r="E206" s="20">
        <f>ROUND(D206*E6,2)</f>
        <v>0</v>
      </c>
      <c r="F206" s="35"/>
      <c r="G206" s="40"/>
      <c r="H206" s="37"/>
    </row>
    <row r="207" spans="1:8" s="4" customFormat="1" ht="30.75" thickBot="1" x14ac:dyDescent="0.25">
      <c r="A207" s="9">
        <v>186</v>
      </c>
      <c r="B207" s="26" t="s">
        <v>99</v>
      </c>
      <c r="C207" s="9" t="s">
        <v>145</v>
      </c>
      <c r="D207" s="44">
        <v>9522.6200000000008</v>
      </c>
      <c r="E207" s="20">
        <f>ROUND(D207*E6,2)</f>
        <v>0</v>
      </c>
      <c r="F207" s="35"/>
      <c r="G207" s="40"/>
      <c r="H207" s="37"/>
    </row>
    <row r="208" spans="1:8" s="4" customFormat="1" ht="30.75" thickBot="1" x14ac:dyDescent="0.25">
      <c r="A208" s="9">
        <v>187</v>
      </c>
      <c r="B208" s="26" t="s">
        <v>100</v>
      </c>
      <c r="C208" s="9" t="s">
        <v>144</v>
      </c>
      <c r="D208" s="44">
        <v>62215.12</v>
      </c>
      <c r="E208" s="20">
        <f>ROUND(D208*E6,2)</f>
        <v>0</v>
      </c>
      <c r="F208" s="35"/>
      <c r="G208" s="40"/>
      <c r="H208" s="37"/>
    </row>
    <row r="209" spans="1:8" s="4" customFormat="1" ht="30.75" thickBot="1" x14ac:dyDescent="0.25">
      <c r="A209" s="9">
        <v>188</v>
      </c>
      <c r="B209" s="26" t="s">
        <v>101</v>
      </c>
      <c r="C209" s="9" t="s">
        <v>144</v>
      </c>
      <c r="D209" s="44">
        <v>17870.96</v>
      </c>
      <c r="E209" s="20">
        <f>ROUND(D209*E6,2)</f>
        <v>0</v>
      </c>
      <c r="F209" s="35"/>
      <c r="G209" s="40"/>
      <c r="H209" s="37"/>
    </row>
    <row r="210" spans="1:8" s="4" customFormat="1" ht="45.75" thickBot="1" x14ac:dyDescent="0.25">
      <c r="A210" s="9">
        <v>189</v>
      </c>
      <c r="B210" s="26" t="s">
        <v>102</v>
      </c>
      <c r="C210" s="9" t="s">
        <v>144</v>
      </c>
      <c r="D210" s="44">
        <v>24520.86</v>
      </c>
      <c r="E210" s="20">
        <f>ROUND(D210*E6,2)</f>
        <v>0</v>
      </c>
      <c r="F210" s="35"/>
      <c r="G210" s="40"/>
      <c r="H210" s="37"/>
    </row>
    <row r="211" spans="1:8" s="4" customFormat="1" ht="45.75" thickBot="1" x14ac:dyDescent="0.25">
      <c r="A211" s="9">
        <v>190</v>
      </c>
      <c r="B211" s="26" t="s">
        <v>154</v>
      </c>
      <c r="C211" s="9" t="s">
        <v>144</v>
      </c>
      <c r="D211" s="44">
        <v>23686.73</v>
      </c>
      <c r="E211" s="20">
        <f>ROUND(D211*E6,2)</f>
        <v>0</v>
      </c>
      <c r="F211" s="35"/>
      <c r="G211" s="40"/>
      <c r="H211" s="37"/>
    </row>
    <row r="212" spans="1:8" s="4" customFormat="1" ht="16.5" thickBot="1" x14ac:dyDescent="0.25">
      <c r="A212" s="9">
        <v>191</v>
      </c>
      <c r="B212" s="26" t="s">
        <v>103</v>
      </c>
      <c r="C212" s="9" t="s">
        <v>2</v>
      </c>
      <c r="D212" s="44">
        <v>3965.02</v>
      </c>
      <c r="E212" s="20">
        <f>ROUND(D212*E6,2)</f>
        <v>0</v>
      </c>
      <c r="F212" s="35"/>
      <c r="G212" s="51"/>
      <c r="H212" s="37"/>
    </row>
    <row r="213" spans="1:8" s="4" customFormat="1" ht="16.5" thickBot="1" x14ac:dyDescent="0.25">
      <c r="A213" s="9">
        <v>192</v>
      </c>
      <c r="B213" s="25" t="s">
        <v>104</v>
      </c>
      <c r="C213" s="9" t="s">
        <v>2</v>
      </c>
      <c r="D213" s="44">
        <v>2147.91</v>
      </c>
      <c r="E213" s="20">
        <f>ROUND(D213*E6,2)</f>
        <v>0</v>
      </c>
      <c r="F213" s="35"/>
      <c r="G213" s="51"/>
      <c r="H213" s="37"/>
    </row>
    <row r="214" spans="1:8" s="4" customFormat="1" ht="16.5" thickBot="1" x14ac:dyDescent="0.25">
      <c r="A214" s="9">
        <v>193</v>
      </c>
      <c r="B214" s="25" t="s">
        <v>105</v>
      </c>
      <c r="C214" s="12" t="s">
        <v>2</v>
      </c>
      <c r="D214" s="43">
        <v>766.82</v>
      </c>
      <c r="E214" s="20">
        <f>ROUND(D214*E6,2)</f>
        <v>0</v>
      </c>
      <c r="F214" s="35"/>
      <c r="G214" s="39"/>
      <c r="H214" s="36"/>
    </row>
    <row r="215" spans="1:8" s="4" customFormat="1" ht="16.5" thickBot="1" x14ac:dyDescent="0.25">
      <c r="A215" s="9">
        <v>194</v>
      </c>
      <c r="B215" s="25" t="s">
        <v>106</v>
      </c>
      <c r="C215" s="9" t="s">
        <v>2</v>
      </c>
      <c r="D215" s="43">
        <v>893.22</v>
      </c>
      <c r="E215" s="20">
        <f>ROUND(D215*E6,2)</f>
        <v>0</v>
      </c>
      <c r="F215" s="35"/>
      <c r="G215" s="39"/>
      <c r="H215" s="36"/>
    </row>
    <row r="216" spans="1:8" s="4" customFormat="1" ht="30.75" thickBot="1" x14ac:dyDescent="0.25">
      <c r="A216" s="9">
        <v>195</v>
      </c>
      <c r="B216" s="25" t="s">
        <v>192</v>
      </c>
      <c r="C216" s="9" t="s">
        <v>147</v>
      </c>
      <c r="D216" s="43">
        <v>734.22</v>
      </c>
      <c r="E216" s="20">
        <f>ROUND(D216*E6,2)</f>
        <v>0</v>
      </c>
      <c r="F216" s="35"/>
      <c r="G216" s="39"/>
      <c r="H216" s="36"/>
    </row>
    <row r="217" spans="1:8" s="4" customFormat="1" ht="30.75" thickBot="1" x14ac:dyDescent="0.25">
      <c r="A217" s="28">
        <v>196</v>
      </c>
      <c r="B217" s="30" t="s">
        <v>193</v>
      </c>
      <c r="C217" s="28" t="s">
        <v>147</v>
      </c>
      <c r="D217" s="44">
        <v>1071</v>
      </c>
      <c r="E217" s="20">
        <f>ROUND(D217*E6,2)</f>
        <v>0</v>
      </c>
      <c r="F217" s="35"/>
      <c r="G217" s="40"/>
      <c r="H217" s="37"/>
    </row>
    <row r="218" spans="1:8" s="4" customFormat="1" ht="30.75" thickBot="1" x14ac:dyDescent="0.25">
      <c r="A218" s="9">
        <v>197</v>
      </c>
      <c r="B218" s="26" t="s">
        <v>194</v>
      </c>
      <c r="C218" s="9" t="s">
        <v>147</v>
      </c>
      <c r="D218" s="43">
        <v>532.16</v>
      </c>
      <c r="E218" s="20">
        <f>ROUND(D218*E6,2)</f>
        <v>0</v>
      </c>
      <c r="F218" s="35"/>
      <c r="G218" s="39"/>
      <c r="H218" s="36"/>
    </row>
    <row r="219" spans="1:8" s="4" customFormat="1" ht="30.75" thickBot="1" x14ac:dyDescent="0.25">
      <c r="A219" s="9">
        <v>198</v>
      </c>
      <c r="B219" s="26" t="s">
        <v>195</v>
      </c>
      <c r="C219" s="9" t="s">
        <v>147</v>
      </c>
      <c r="D219" s="43">
        <v>787.5</v>
      </c>
      <c r="E219" s="20">
        <f>ROUND(D219*E6,2)</f>
        <v>0</v>
      </c>
      <c r="F219" s="35"/>
      <c r="G219" s="39"/>
      <c r="H219" s="36"/>
    </row>
    <row r="220" spans="1:8" s="4" customFormat="1" ht="16.5" thickBot="1" x14ac:dyDescent="0.25">
      <c r="A220" s="28">
        <v>199</v>
      </c>
      <c r="B220" s="31" t="s">
        <v>107</v>
      </c>
      <c r="C220" s="28" t="s">
        <v>147</v>
      </c>
      <c r="D220" s="43">
        <v>863.31</v>
      </c>
      <c r="E220" s="20">
        <f>ROUND(D220*E6,2)</f>
        <v>0</v>
      </c>
      <c r="F220" s="35"/>
      <c r="G220" s="39"/>
      <c r="H220" s="36"/>
    </row>
    <row r="221" spans="1:8" s="4" customFormat="1" ht="30.75" thickBot="1" x14ac:dyDescent="0.25">
      <c r="A221" s="9">
        <v>200</v>
      </c>
      <c r="B221" s="26" t="s">
        <v>108</v>
      </c>
      <c r="C221" s="9" t="s">
        <v>147</v>
      </c>
      <c r="D221" s="44">
        <v>8060.22</v>
      </c>
      <c r="E221" s="20">
        <f>ROUND(D221*E6,2)</f>
        <v>0</v>
      </c>
      <c r="F221" s="35"/>
      <c r="G221" s="40"/>
      <c r="H221" s="37"/>
    </row>
    <row r="222" spans="1:8" s="4" customFormat="1" ht="16.5" thickBot="1" x14ac:dyDescent="0.25">
      <c r="A222" s="9">
        <v>201</v>
      </c>
      <c r="B222" s="26" t="s">
        <v>109</v>
      </c>
      <c r="C222" s="9" t="s">
        <v>148</v>
      </c>
      <c r="D222" s="44">
        <v>2487.3200000000002</v>
      </c>
      <c r="E222" s="20">
        <f>ROUND(D222*E6,2)</f>
        <v>0</v>
      </c>
      <c r="F222" s="35"/>
      <c r="G222" s="40"/>
      <c r="H222" s="37"/>
    </row>
    <row r="223" spans="1:8" s="4" customFormat="1" ht="16.5" thickBot="1" x14ac:dyDescent="0.25">
      <c r="A223" s="28">
        <v>202</v>
      </c>
      <c r="B223" s="26" t="s">
        <v>110</v>
      </c>
      <c r="C223" s="28" t="s">
        <v>148</v>
      </c>
      <c r="D223" s="44">
        <v>2537.42</v>
      </c>
      <c r="E223" s="20">
        <f>ROUND(D223*E6,2)</f>
        <v>0</v>
      </c>
      <c r="F223" s="35"/>
      <c r="G223" s="40"/>
      <c r="H223" s="37"/>
    </row>
    <row r="224" spans="1:8" s="4" customFormat="1" ht="30.75" thickBot="1" x14ac:dyDescent="0.25">
      <c r="A224" s="9">
        <v>203</v>
      </c>
      <c r="B224" s="26" t="s">
        <v>111</v>
      </c>
      <c r="C224" s="9" t="s">
        <v>143</v>
      </c>
      <c r="D224" s="44">
        <v>2196.46</v>
      </c>
      <c r="E224" s="20">
        <f>ROUND(D224*E6,2)</f>
        <v>0</v>
      </c>
      <c r="F224" s="35"/>
      <c r="G224" s="40"/>
      <c r="H224" s="37"/>
    </row>
    <row r="225" spans="1:8" s="4" customFormat="1" ht="30.75" thickBot="1" x14ac:dyDescent="0.25">
      <c r="A225" s="9">
        <v>204</v>
      </c>
      <c r="B225" s="26" t="s">
        <v>112</v>
      </c>
      <c r="C225" s="9" t="s">
        <v>143</v>
      </c>
      <c r="D225" s="44">
        <v>3722.83</v>
      </c>
      <c r="E225" s="20">
        <f>ROUND(D225*E6,2)</f>
        <v>0</v>
      </c>
      <c r="F225" s="35"/>
      <c r="G225" s="40"/>
      <c r="H225" s="37"/>
    </row>
    <row r="226" spans="1:8" s="4" customFormat="1" ht="30.75" thickBot="1" x14ac:dyDescent="0.25">
      <c r="A226" s="9">
        <v>205</v>
      </c>
      <c r="B226" s="26" t="s">
        <v>113</v>
      </c>
      <c r="C226" s="9" t="s">
        <v>143</v>
      </c>
      <c r="D226" s="44">
        <v>7020.45</v>
      </c>
      <c r="E226" s="20">
        <f>ROUND(D226*E6,2)</f>
        <v>0</v>
      </c>
      <c r="F226" s="35"/>
      <c r="G226" s="40"/>
      <c r="H226" s="37"/>
    </row>
    <row r="227" spans="1:8" s="4" customFormat="1" ht="30.75" thickBot="1" x14ac:dyDescent="0.25">
      <c r="A227" s="9">
        <v>206</v>
      </c>
      <c r="B227" s="26" t="s">
        <v>114</v>
      </c>
      <c r="C227" s="9" t="s">
        <v>143</v>
      </c>
      <c r="D227" s="44">
        <v>7527.67</v>
      </c>
      <c r="E227" s="20">
        <f>ROUND(D227*E6,2)</f>
        <v>0</v>
      </c>
      <c r="F227" s="35"/>
      <c r="G227" s="40"/>
      <c r="H227" s="37"/>
    </row>
    <row r="228" spans="1:8" s="4" customFormat="1" ht="30.75" thickBot="1" x14ac:dyDescent="0.25">
      <c r="A228" s="28">
        <v>207</v>
      </c>
      <c r="B228" s="31" t="s">
        <v>115</v>
      </c>
      <c r="C228" s="28" t="s">
        <v>143</v>
      </c>
      <c r="D228" s="44">
        <v>8683.08</v>
      </c>
      <c r="E228" s="20">
        <f>ROUND(D228*E6,2)</f>
        <v>0</v>
      </c>
      <c r="F228" s="35"/>
      <c r="G228" s="40"/>
      <c r="H228" s="37"/>
    </row>
    <row r="229" spans="1:8" s="4" customFormat="1" ht="30.75" thickBot="1" x14ac:dyDescent="0.25">
      <c r="A229" s="9">
        <v>208</v>
      </c>
      <c r="B229" s="26" t="s">
        <v>116</v>
      </c>
      <c r="C229" s="9" t="s">
        <v>143</v>
      </c>
      <c r="D229" s="44">
        <v>10975.94</v>
      </c>
      <c r="E229" s="20">
        <f>ROUND(D229*E6,2)</f>
        <v>0</v>
      </c>
      <c r="F229" s="35"/>
      <c r="G229" s="40"/>
      <c r="H229" s="37"/>
    </row>
    <row r="230" spans="1:8" s="4" customFormat="1" ht="30.75" thickBot="1" x14ac:dyDescent="0.25">
      <c r="A230" s="9">
        <v>209</v>
      </c>
      <c r="B230" s="26" t="s">
        <v>117</v>
      </c>
      <c r="C230" s="9" t="s">
        <v>143</v>
      </c>
      <c r="D230" s="44">
        <v>21627.23</v>
      </c>
      <c r="E230" s="20">
        <f>ROUND(D230*E6,2)</f>
        <v>0</v>
      </c>
      <c r="F230" s="35"/>
      <c r="G230" s="40"/>
      <c r="H230" s="37"/>
    </row>
    <row r="231" spans="1:8" s="4" customFormat="1" ht="30.75" thickBot="1" x14ac:dyDescent="0.25">
      <c r="A231" s="9">
        <v>210</v>
      </c>
      <c r="B231" s="26" t="s">
        <v>118</v>
      </c>
      <c r="C231" s="9" t="s">
        <v>143</v>
      </c>
      <c r="D231" s="44">
        <v>28501.93</v>
      </c>
      <c r="E231" s="20">
        <f>ROUND(D231*E6,2)</f>
        <v>0</v>
      </c>
      <c r="F231" s="35"/>
      <c r="G231" s="40"/>
      <c r="H231" s="37"/>
    </row>
    <row r="232" spans="1:8" s="4" customFormat="1" ht="30.75" thickBot="1" x14ac:dyDescent="0.25">
      <c r="A232" s="9">
        <v>211</v>
      </c>
      <c r="B232" s="26" t="s">
        <v>119</v>
      </c>
      <c r="C232" s="9" t="s">
        <v>145</v>
      </c>
      <c r="D232" s="44">
        <v>5000.9399999999996</v>
      </c>
      <c r="E232" s="20">
        <f>ROUND(D232*E6,2)</f>
        <v>0</v>
      </c>
      <c r="F232" s="35"/>
      <c r="G232" s="40"/>
      <c r="H232" s="37"/>
    </row>
    <row r="233" spans="1:8" s="4" customFormat="1" ht="30.75" thickBot="1" x14ac:dyDescent="0.25">
      <c r="A233" s="9">
        <v>212</v>
      </c>
      <c r="B233" s="26" t="s">
        <v>120</v>
      </c>
      <c r="C233" s="9" t="s">
        <v>148</v>
      </c>
      <c r="D233" s="43">
        <v>634.38</v>
      </c>
      <c r="E233" s="20">
        <f>ROUND(D233*E6,2)</f>
        <v>0</v>
      </c>
      <c r="F233" s="35"/>
      <c r="G233" s="39"/>
      <c r="H233" s="36"/>
    </row>
    <row r="234" spans="1:8" s="4" customFormat="1" ht="30.75" thickBot="1" x14ac:dyDescent="0.25">
      <c r="A234" s="9">
        <v>213</v>
      </c>
      <c r="B234" s="26" t="s">
        <v>121</v>
      </c>
      <c r="C234" s="9" t="s">
        <v>148</v>
      </c>
      <c r="D234" s="44">
        <v>1256.51</v>
      </c>
      <c r="E234" s="20">
        <f>ROUND(D234*E6,2)</f>
        <v>0</v>
      </c>
      <c r="F234" s="35"/>
      <c r="G234" s="40"/>
      <c r="H234" s="37"/>
    </row>
    <row r="235" spans="1:8" s="4" customFormat="1" ht="30.75" thickBot="1" x14ac:dyDescent="0.25">
      <c r="A235" s="9">
        <v>214</v>
      </c>
      <c r="B235" s="26" t="s">
        <v>122</v>
      </c>
      <c r="C235" s="9" t="s">
        <v>148</v>
      </c>
      <c r="D235" s="43">
        <v>828.7</v>
      </c>
      <c r="E235" s="20">
        <f>ROUND(D235*E6,2)</f>
        <v>0</v>
      </c>
      <c r="F235" s="35"/>
      <c r="G235" s="39"/>
      <c r="H235" s="36"/>
    </row>
    <row r="236" spans="1:8" s="4" customFormat="1" ht="45.75" thickBot="1" x14ac:dyDescent="0.25">
      <c r="A236" s="9">
        <v>215</v>
      </c>
      <c r="B236" s="26" t="s">
        <v>123</v>
      </c>
      <c r="C236" s="9" t="s">
        <v>145</v>
      </c>
      <c r="D236" s="43">
        <v>704.85</v>
      </c>
      <c r="E236" s="20">
        <f>ROUND(D236*E6,2)</f>
        <v>0</v>
      </c>
      <c r="F236" s="35"/>
      <c r="G236" s="39"/>
      <c r="H236" s="36"/>
    </row>
    <row r="237" spans="1:8" s="4" customFormat="1" ht="45.75" thickBot="1" x14ac:dyDescent="0.25">
      <c r="A237" s="9">
        <v>216</v>
      </c>
      <c r="B237" s="26" t="s">
        <v>124</v>
      </c>
      <c r="C237" s="9" t="s">
        <v>145</v>
      </c>
      <c r="D237" s="43">
        <v>124.53</v>
      </c>
      <c r="E237" s="20">
        <f>ROUND(D237*E6,2)</f>
        <v>0</v>
      </c>
      <c r="F237" s="35"/>
      <c r="G237" s="39"/>
      <c r="H237" s="36"/>
    </row>
    <row r="238" spans="1:8" s="4" customFormat="1" ht="30.75" thickBot="1" x14ac:dyDescent="0.25">
      <c r="A238" s="9">
        <v>217</v>
      </c>
      <c r="B238" s="26" t="s">
        <v>125</v>
      </c>
      <c r="C238" s="9" t="s">
        <v>145</v>
      </c>
      <c r="D238" s="44">
        <v>1874.92</v>
      </c>
      <c r="E238" s="20">
        <f>ROUND(D238*E6,2)</f>
        <v>0</v>
      </c>
      <c r="F238" s="35"/>
      <c r="G238" s="40"/>
      <c r="H238" s="37"/>
    </row>
    <row r="239" spans="1:8" s="4" customFormat="1" ht="30.75" thickBot="1" x14ac:dyDescent="0.25">
      <c r="A239" s="9">
        <v>218</v>
      </c>
      <c r="B239" s="26" t="s">
        <v>126</v>
      </c>
      <c r="C239" s="9" t="s">
        <v>145</v>
      </c>
      <c r="D239" s="43">
        <v>12.93</v>
      </c>
      <c r="E239" s="20">
        <f>ROUND(D239*E6,2)</f>
        <v>0</v>
      </c>
      <c r="F239" s="35"/>
      <c r="G239" s="39"/>
      <c r="H239" s="36"/>
    </row>
    <row r="240" spans="1:8" s="4" customFormat="1" ht="30.75" thickBot="1" x14ac:dyDescent="0.25">
      <c r="A240" s="9">
        <v>219</v>
      </c>
      <c r="B240" s="26" t="s">
        <v>127</v>
      </c>
      <c r="C240" s="9" t="s">
        <v>145</v>
      </c>
      <c r="D240" s="43">
        <v>613.22</v>
      </c>
      <c r="E240" s="20">
        <f>ROUND(D240*E6,2)</f>
        <v>0</v>
      </c>
      <c r="F240" s="35"/>
      <c r="G240" s="39"/>
      <c r="H240" s="36"/>
    </row>
    <row r="241" spans="1:8" s="4" customFormat="1" ht="30.75" thickBot="1" x14ac:dyDescent="0.25">
      <c r="A241" s="9">
        <v>220</v>
      </c>
      <c r="B241" s="26" t="s">
        <v>128</v>
      </c>
      <c r="C241" s="9" t="s">
        <v>149</v>
      </c>
      <c r="D241" s="43">
        <v>594.42999999999995</v>
      </c>
      <c r="E241" s="20">
        <f>ROUND(D241*E6,2)</f>
        <v>0</v>
      </c>
      <c r="F241" s="35"/>
      <c r="G241" s="39"/>
      <c r="H241" s="36"/>
    </row>
    <row r="242" spans="1:8" s="4" customFormat="1" ht="45.75" thickBot="1" x14ac:dyDescent="0.25">
      <c r="A242" s="9">
        <v>221</v>
      </c>
      <c r="B242" s="26" t="s">
        <v>129</v>
      </c>
      <c r="C242" s="9" t="s">
        <v>149</v>
      </c>
      <c r="D242" s="43">
        <v>293.69</v>
      </c>
      <c r="E242" s="20">
        <f>ROUND(D242*E6,2)</f>
        <v>0</v>
      </c>
      <c r="F242" s="35"/>
      <c r="G242" s="39"/>
      <c r="H242" s="36"/>
    </row>
    <row r="243" spans="1:8" s="4" customFormat="1" ht="16.5" thickBot="1" x14ac:dyDescent="0.3">
      <c r="A243" s="21"/>
      <c r="B243" s="32" t="s">
        <v>196</v>
      </c>
      <c r="C243" s="21"/>
      <c r="D243" s="45"/>
      <c r="E243" s="23"/>
      <c r="F243" s="35"/>
      <c r="G243" s="39"/>
      <c r="H243" s="38"/>
    </row>
    <row r="244" spans="1:8" s="4" customFormat="1" ht="16.5" thickBot="1" x14ac:dyDescent="0.25">
      <c r="A244" s="9">
        <v>222</v>
      </c>
      <c r="B244" s="26" t="s">
        <v>197</v>
      </c>
      <c r="C244" s="9" t="s">
        <v>143</v>
      </c>
      <c r="D244" s="44">
        <v>21589.919999999998</v>
      </c>
      <c r="E244" s="20">
        <f>ROUND(D244*E6,2)</f>
        <v>0</v>
      </c>
      <c r="F244" s="35"/>
      <c r="G244" s="40"/>
      <c r="H244" s="37"/>
    </row>
    <row r="245" spans="1:8" s="4" customFormat="1" ht="29.25" thickBot="1" x14ac:dyDescent="0.25">
      <c r="A245" s="9">
        <v>223</v>
      </c>
      <c r="B245" s="27" t="s">
        <v>198</v>
      </c>
      <c r="C245" s="9" t="s">
        <v>143</v>
      </c>
      <c r="D245" s="44">
        <v>25132.09</v>
      </c>
      <c r="E245" s="20">
        <f>ROUND(D245*E6,2)</f>
        <v>0</v>
      </c>
      <c r="F245" s="35"/>
      <c r="G245" s="40"/>
      <c r="H245" s="37"/>
    </row>
    <row r="246" spans="1:8" s="4" customFormat="1" ht="30.75" thickBot="1" x14ac:dyDescent="0.25">
      <c r="A246" s="9">
        <v>224</v>
      </c>
      <c r="B246" s="25" t="s">
        <v>199</v>
      </c>
      <c r="C246" s="9" t="s">
        <v>143</v>
      </c>
      <c r="D246" s="44">
        <v>29169.72</v>
      </c>
      <c r="E246" s="20">
        <f>ROUND(D246*E6,2)</f>
        <v>0</v>
      </c>
      <c r="F246" s="35"/>
      <c r="G246" s="40"/>
      <c r="H246" s="37"/>
    </row>
    <row r="247" spans="1:8" s="4" customFormat="1" ht="30.75" thickBot="1" x14ac:dyDescent="0.25">
      <c r="A247" s="9">
        <v>225</v>
      </c>
      <c r="B247" s="25" t="s">
        <v>200</v>
      </c>
      <c r="C247" s="9" t="s">
        <v>143</v>
      </c>
      <c r="D247" s="44">
        <v>40693.15</v>
      </c>
      <c r="E247" s="20">
        <f>ROUND(D247*E6,2)</f>
        <v>0</v>
      </c>
      <c r="F247" s="35"/>
      <c r="G247" s="40"/>
      <c r="H247" s="37"/>
    </row>
    <row r="248" spans="1:8" s="4" customFormat="1" ht="30" x14ac:dyDescent="0.2">
      <c r="A248" s="9">
        <v>226</v>
      </c>
      <c r="B248" s="25" t="s">
        <v>201</v>
      </c>
      <c r="C248" s="9" t="s">
        <v>143</v>
      </c>
      <c r="D248" s="34">
        <v>29169.717116399999</v>
      </c>
      <c r="E248" s="20">
        <f>ROUND(D248*E6,2)</f>
        <v>0</v>
      </c>
      <c r="F248" s="35"/>
      <c r="G248" s="40"/>
      <c r="H248" s="37"/>
    </row>
    <row r="249" spans="1:8" s="4" customFormat="1" ht="30" x14ac:dyDescent="0.2">
      <c r="A249" s="9">
        <v>227</v>
      </c>
      <c r="B249" s="25" t="s">
        <v>202</v>
      </c>
      <c r="C249" s="9" t="s">
        <v>143</v>
      </c>
      <c r="D249" s="34">
        <v>56254.186800000003</v>
      </c>
      <c r="E249" s="20">
        <f>ROUND(D249*E6,2)</f>
        <v>0</v>
      </c>
      <c r="F249" s="35"/>
      <c r="G249" s="40"/>
      <c r="H249" s="37"/>
    </row>
    <row r="250" spans="1:8" s="4" customFormat="1" ht="15.75" x14ac:dyDescent="0.2">
      <c r="A250" s="9">
        <v>228</v>
      </c>
      <c r="B250" s="25" t="s">
        <v>203</v>
      </c>
      <c r="C250" s="9" t="s">
        <v>143</v>
      </c>
      <c r="D250" s="34">
        <v>15476.4162</v>
      </c>
      <c r="E250" s="20">
        <f>ROUND(D250*E6,2)</f>
        <v>0</v>
      </c>
      <c r="F250" s="35"/>
      <c r="G250" s="40"/>
      <c r="H250" s="37"/>
    </row>
    <row r="251" spans="1:8" s="4" customFormat="1" ht="15.75" x14ac:dyDescent="0.2">
      <c r="A251" s="9">
        <v>229</v>
      </c>
      <c r="B251" s="25" t="s">
        <v>204</v>
      </c>
      <c r="C251" s="9" t="s">
        <v>143</v>
      </c>
      <c r="D251" s="34">
        <v>27860.045169599998</v>
      </c>
      <c r="E251" s="20">
        <f>ROUND(D251*E6,2)</f>
        <v>0</v>
      </c>
      <c r="F251" s="35"/>
      <c r="G251" s="40"/>
      <c r="H251" s="37"/>
    </row>
    <row r="252" spans="1:8" s="4" customFormat="1" ht="15.75" x14ac:dyDescent="0.2">
      <c r="A252" s="9">
        <v>230</v>
      </c>
      <c r="B252" s="25" t="s">
        <v>205</v>
      </c>
      <c r="C252" s="9" t="s">
        <v>143</v>
      </c>
      <c r="D252" s="34">
        <v>39479.378399999994</v>
      </c>
      <c r="E252" s="20">
        <f>ROUND(D252*E6,2)</f>
        <v>0</v>
      </c>
      <c r="F252" s="35"/>
      <c r="G252" s="40"/>
      <c r="H252" s="37"/>
    </row>
    <row r="253" spans="1:8" s="4" customFormat="1" ht="15.75" x14ac:dyDescent="0.2">
      <c r="A253" s="9">
        <v>231</v>
      </c>
      <c r="B253" s="25" t="s">
        <v>206</v>
      </c>
      <c r="C253" s="9" t="s">
        <v>143</v>
      </c>
      <c r="D253" s="34">
        <v>70482.522599999982</v>
      </c>
      <c r="E253" s="20">
        <f>ROUND(D253*E6,2)</f>
        <v>0</v>
      </c>
      <c r="F253" s="35"/>
      <c r="G253" s="40"/>
      <c r="H253" s="37"/>
    </row>
    <row r="254" spans="1:8" s="4" customFormat="1" ht="15.75" x14ac:dyDescent="0.2">
      <c r="A254" s="9">
        <v>232</v>
      </c>
      <c r="B254" s="25" t="s">
        <v>207</v>
      </c>
      <c r="C254" s="9" t="s">
        <v>143</v>
      </c>
      <c r="D254" s="34">
        <v>72197.231400000004</v>
      </c>
      <c r="E254" s="20">
        <f>ROUND(D254*E6,2)</f>
        <v>0</v>
      </c>
      <c r="F254" s="35"/>
      <c r="G254" s="40"/>
      <c r="H254" s="37"/>
    </row>
    <row r="255" spans="1:8" s="4" customFormat="1" ht="15.75" x14ac:dyDescent="0.2">
      <c r="A255" s="9">
        <v>233</v>
      </c>
      <c r="B255" s="25" t="s">
        <v>208</v>
      </c>
      <c r="C255" s="9" t="s">
        <v>143</v>
      </c>
      <c r="D255" s="34">
        <v>98153.647200000007</v>
      </c>
      <c r="E255" s="20">
        <f>ROUND(D255*E6,2)</f>
        <v>0</v>
      </c>
      <c r="F255" s="35"/>
      <c r="G255" s="40"/>
      <c r="H255" s="37"/>
    </row>
    <row r="256" spans="1:8" s="4" customFormat="1" ht="30" x14ac:dyDescent="0.2">
      <c r="A256" s="9">
        <v>234</v>
      </c>
      <c r="B256" s="25" t="s">
        <v>209</v>
      </c>
      <c r="C256" s="9" t="s">
        <v>143</v>
      </c>
      <c r="D256" s="34">
        <v>104915.18519999999</v>
      </c>
      <c r="E256" s="20">
        <f>ROUND(D256*E6,2)</f>
        <v>0</v>
      </c>
      <c r="F256" s="35"/>
      <c r="G256" s="40"/>
      <c r="H256" s="37"/>
    </row>
    <row r="257" spans="1:8" s="4" customFormat="1" ht="15.75" x14ac:dyDescent="0.2">
      <c r="A257" s="9">
        <v>235</v>
      </c>
      <c r="B257" s="25" t="s">
        <v>210</v>
      </c>
      <c r="C257" s="9" t="s">
        <v>143</v>
      </c>
      <c r="D257" s="34">
        <v>32717.840399999997</v>
      </c>
      <c r="E257" s="20">
        <f>ROUND(D257*E6,2)</f>
        <v>0</v>
      </c>
      <c r="F257" s="35"/>
      <c r="G257" s="40"/>
      <c r="H257" s="37"/>
    </row>
    <row r="258" spans="1:8" s="4" customFormat="1" ht="15.75" x14ac:dyDescent="0.2">
      <c r="A258" s="9">
        <v>236</v>
      </c>
      <c r="B258" s="25" t="s">
        <v>211</v>
      </c>
      <c r="C258" s="9" t="s">
        <v>143</v>
      </c>
      <c r="D258" s="34">
        <v>6761.5380000000005</v>
      </c>
      <c r="E258" s="20">
        <f>ROUND(D258*E6,2)</f>
        <v>0</v>
      </c>
      <c r="F258" s="35"/>
      <c r="G258" s="40"/>
      <c r="H258" s="37"/>
    </row>
    <row r="259" spans="1:8" s="4" customFormat="1" ht="15.75" x14ac:dyDescent="0.2">
      <c r="A259" s="9">
        <v>237</v>
      </c>
      <c r="B259" s="25" t="s">
        <v>130</v>
      </c>
      <c r="C259" s="9" t="s">
        <v>143</v>
      </c>
      <c r="D259" s="34">
        <v>21080.556617399998</v>
      </c>
      <c r="E259" s="20">
        <f>ROUND(D259*E6,2)</f>
        <v>0</v>
      </c>
      <c r="F259" s="35"/>
      <c r="G259" s="40"/>
      <c r="H259" s="37"/>
    </row>
    <row r="260" spans="1:8" s="4" customFormat="1" ht="15.75" x14ac:dyDescent="0.25">
      <c r="A260" s="21"/>
      <c r="B260" s="33" t="s">
        <v>131</v>
      </c>
      <c r="C260" s="21"/>
      <c r="D260" s="41"/>
      <c r="E260" s="23"/>
      <c r="F260" s="35"/>
      <c r="G260" s="39"/>
      <c r="H260" s="38"/>
    </row>
    <row r="261" spans="1:8" s="4" customFormat="1" ht="15.75" x14ac:dyDescent="0.2">
      <c r="A261" s="9">
        <v>238</v>
      </c>
      <c r="B261" s="26" t="s">
        <v>132</v>
      </c>
      <c r="C261" s="9" t="s">
        <v>150</v>
      </c>
      <c r="D261" s="34">
        <v>3608.4735791999997</v>
      </c>
      <c r="E261" s="20">
        <f>ROUND(D261*E6,2)</f>
        <v>0</v>
      </c>
      <c r="F261" s="35"/>
      <c r="G261" s="40"/>
      <c r="H261" s="37"/>
    </row>
    <row r="262" spans="1:8" s="4" customFormat="1" ht="15.75" x14ac:dyDescent="0.2">
      <c r="A262" s="9">
        <v>239</v>
      </c>
      <c r="B262" s="26" t="s">
        <v>133</v>
      </c>
      <c r="C262" s="9" t="s">
        <v>150</v>
      </c>
      <c r="D262" s="34">
        <v>6091.0572617999997</v>
      </c>
      <c r="E262" s="20">
        <f>ROUND(D262*E6,2)</f>
        <v>0</v>
      </c>
      <c r="F262" s="35"/>
      <c r="G262" s="40"/>
      <c r="H262" s="37"/>
    </row>
  </sheetData>
  <autoFilter ref="A7:F262"/>
  <mergeCells count="5">
    <mergeCell ref="A5:B5"/>
    <mergeCell ref="A3:E3"/>
    <mergeCell ref="C1:E1"/>
    <mergeCell ref="B4:C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"Ростелеком"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Гайворонская Лариса Анатольевна</dc:creator>
  <cp:lastModifiedBy>Бухвалов Сергей Федорович</cp:lastModifiedBy>
  <dcterms:created xsi:type="dcterms:W3CDTF">2022-02-07T05:08:26Z</dcterms:created>
  <dcterms:modified xsi:type="dcterms:W3CDTF">2025-12-26T08:09:38Z</dcterms:modified>
</cp:coreProperties>
</file>